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4.7.7.1.2\"/>
    </mc:Choice>
  </mc:AlternateContent>
  <xr:revisionPtr revIDLastSave="0" documentId="13_ncr:1_{4C52C81A-E6CA-443D-A9F0-73166D619D0D}" xr6:coauthVersionLast="36" xr6:coauthVersionMax="36" xr10:uidLastSave="{00000000-0000-0000-0000-000000000000}"/>
  <bookViews>
    <workbookView xWindow="18570" yWindow="5420" windowWidth="20370" windowHeight="5390" tabRatio="846" activeTab="1" xr2:uid="{00000000-000D-0000-FFFF-FFFF00000000}"/>
  </bookViews>
  <sheets>
    <sheet name="Template" sheetId="2" r:id="rId1"/>
    <sheet name="4.7.7.1.2-1" sheetId="3" r:id="rId2"/>
    <sheet name="4.7.7.1.2-3" sheetId="9" r:id="rId3"/>
  </sheets>
  <calcPr calcId="191029"/>
</workbook>
</file>

<file path=xl/calcChain.xml><?xml version="1.0" encoding="utf-8"?>
<calcChain xmlns="http://schemas.openxmlformats.org/spreadsheetml/2006/main">
  <c r="AN91" i="9" l="1"/>
  <c r="AN87" i="9"/>
  <c r="V99" i="3" l="1"/>
  <c r="AO73" i="9" l="1"/>
  <c r="AM96" i="9" l="1"/>
  <c r="AM92" i="9"/>
  <c r="AM88" i="9"/>
  <c r="AM84" i="9"/>
  <c r="AL96" i="9"/>
  <c r="T95" i="9" s="1"/>
  <c r="AL92" i="9"/>
  <c r="AL88" i="9"/>
  <c r="AL84" i="9"/>
  <c r="AK96" i="9"/>
  <c r="AK92" i="9"/>
  <c r="AK88" i="9"/>
  <c r="AK84" i="9"/>
  <c r="AJ96" i="9"/>
  <c r="R95" i="9" s="1"/>
  <c r="AJ92" i="9"/>
  <c r="AJ88" i="9"/>
  <c r="AJ84" i="9"/>
  <c r="AI96" i="9"/>
  <c r="Q95" i="9" s="1"/>
  <c r="AI92" i="9"/>
  <c r="AI88" i="9"/>
  <c r="AI84" i="9"/>
  <c r="Q83" i="9" s="1"/>
  <c r="AH96" i="9"/>
  <c r="AH92" i="9"/>
  <c r="AH88" i="9"/>
  <c r="AH84" i="9"/>
  <c r="AG96" i="9"/>
  <c r="AG92" i="9"/>
  <c r="AG88" i="9"/>
  <c r="AG84" i="9"/>
  <c r="AF96" i="9"/>
  <c r="AF92" i="9"/>
  <c r="AF88" i="9"/>
  <c r="AF84" i="9"/>
  <c r="AE96" i="9"/>
  <c r="AE92" i="9"/>
  <c r="AE88" i="9"/>
  <c r="AE84" i="9"/>
  <c r="U100" i="9"/>
  <c r="U96" i="9"/>
  <c r="U97" i="9" s="1"/>
  <c r="U95" i="9"/>
  <c r="U88" i="9"/>
  <c r="U87" i="9" s="1"/>
  <c r="U84" i="9"/>
  <c r="U85" i="9" s="1"/>
  <c r="T100" i="9"/>
  <c r="T96" i="9"/>
  <c r="T88" i="9"/>
  <c r="T87" i="9" s="1"/>
  <c r="T84" i="9"/>
  <c r="T85" i="9" s="1"/>
  <c r="T83" i="9"/>
  <c r="S100" i="9"/>
  <c r="S96" i="9"/>
  <c r="S95" i="9"/>
  <c r="S88" i="9"/>
  <c r="S89" i="9" s="1"/>
  <c r="S87" i="9"/>
  <c r="S84" i="9"/>
  <c r="R100" i="9"/>
  <c r="R96" i="9"/>
  <c r="R97" i="9" s="1"/>
  <c r="R88" i="9"/>
  <c r="R87" i="9"/>
  <c r="R85" i="9"/>
  <c r="R84" i="9"/>
  <c r="R83" i="9" s="1"/>
  <c r="Q100" i="9"/>
  <c r="Q96" i="9"/>
  <c r="Q88" i="9"/>
  <c r="Q87" i="9" s="1"/>
  <c r="Q84" i="9"/>
  <c r="Q85" i="9" s="1"/>
  <c r="P100" i="9"/>
  <c r="P96" i="9"/>
  <c r="P97" i="9" s="1"/>
  <c r="P88" i="9"/>
  <c r="P89" i="9" s="1"/>
  <c r="P87" i="9"/>
  <c r="P84" i="9"/>
  <c r="P85" i="9" s="1"/>
  <c r="O100" i="9"/>
  <c r="O96" i="9"/>
  <c r="O88" i="9"/>
  <c r="O87" i="9" s="1"/>
  <c r="O84" i="9"/>
  <c r="O83" i="9" s="1"/>
  <c r="N100" i="9"/>
  <c r="N96" i="9"/>
  <c r="N97" i="9" s="1"/>
  <c r="N95" i="9"/>
  <c r="N88" i="9"/>
  <c r="N89" i="9" s="1"/>
  <c r="N87" i="9"/>
  <c r="N84" i="9"/>
  <c r="N83" i="9" s="1"/>
  <c r="L92" i="9"/>
  <c r="L91" i="9" s="1"/>
  <c r="K92" i="9"/>
  <c r="K91" i="9" s="1"/>
  <c r="J92" i="9"/>
  <c r="I92" i="9"/>
  <c r="H92" i="9"/>
  <c r="H93" i="9" s="1"/>
  <c r="G92" i="9"/>
  <c r="F92" i="9"/>
  <c r="E92" i="9"/>
  <c r="E93" i="9" s="1"/>
  <c r="S69" i="9"/>
  <c r="S67" i="9"/>
  <c r="J66" i="9"/>
  <c r="J69" i="9" s="1"/>
  <c r="S72" i="9" s="1"/>
  <c r="M50" i="9"/>
  <c r="AE50" i="9" s="1"/>
  <c r="D50" i="9"/>
  <c r="AB54" i="9"/>
  <c r="S31" i="9"/>
  <c r="S54" i="9" s="1"/>
  <c r="S30" i="9"/>
  <c r="J29" i="9"/>
  <c r="J42" i="9" s="1"/>
  <c r="J28" i="9"/>
  <c r="J46" i="9" s="1"/>
  <c r="S7" i="9"/>
  <c r="S6" i="9"/>
  <c r="S5" i="9"/>
  <c r="S19" i="9" s="1"/>
  <c r="S21" i="9" s="1"/>
  <c r="J7" i="9"/>
  <c r="J6" i="9"/>
  <c r="J5" i="9"/>
  <c r="J17" i="9" s="1"/>
  <c r="T97" i="9" l="1"/>
  <c r="S97" i="9"/>
  <c r="J93" i="9"/>
  <c r="S85" i="9"/>
  <c r="I93" i="9"/>
  <c r="R89" i="9"/>
  <c r="Q97" i="9"/>
  <c r="G93" i="9"/>
  <c r="O97" i="9"/>
  <c r="F93" i="9"/>
  <c r="U89" i="9"/>
  <c r="U83" i="9"/>
  <c r="T89" i="9"/>
  <c r="S83" i="9"/>
  <c r="Q89" i="9"/>
  <c r="P95" i="9"/>
  <c r="P83" i="9"/>
  <c r="O85" i="9"/>
  <c r="O89" i="9"/>
  <c r="O95" i="9"/>
  <c r="N85" i="9"/>
  <c r="L93" i="9"/>
  <c r="K93" i="9"/>
  <c r="J91" i="9"/>
  <c r="I91" i="9"/>
  <c r="H91" i="9"/>
  <c r="G91" i="9"/>
  <c r="F91" i="9"/>
  <c r="E91" i="9"/>
  <c r="J72" i="9"/>
  <c r="J78" i="9" s="1"/>
  <c r="S74" i="9"/>
  <c r="S76" i="9" s="1"/>
  <c r="J54" i="9"/>
  <c r="S17" i="9"/>
  <c r="S18" i="9" s="1"/>
  <c r="S38" i="9"/>
  <c r="J50" i="9"/>
  <c r="S50" i="9"/>
  <c r="AK50" i="9" s="1"/>
  <c r="AK54" i="9"/>
  <c r="AK100" i="9" s="1"/>
  <c r="S99" i="9" s="1"/>
  <c r="AB99" i="9" s="1"/>
  <c r="S42" i="9"/>
  <c r="AK42" i="9" s="1"/>
  <c r="J38" i="9"/>
  <c r="S101" i="9" l="1"/>
  <c r="AB101" i="9" s="1"/>
  <c r="S20" i="9"/>
  <c r="S22" i="9" s="1"/>
  <c r="AK38" i="9"/>
  <c r="S45" i="9"/>
  <c r="S46" i="9" s="1"/>
  <c r="AK46" i="9" s="1"/>
  <c r="J23" i="9"/>
  <c r="S73" i="9"/>
  <c r="S75" i="9"/>
  <c r="S77" i="9" s="1"/>
  <c r="AD54" i="3" l="1"/>
  <c r="AC54" i="3"/>
  <c r="AB54" i="3"/>
  <c r="AA54" i="3"/>
  <c r="Z54" i="3"/>
  <c r="Y54" i="3"/>
  <c r="X54" i="3"/>
  <c r="W54" i="3"/>
  <c r="V54" i="3"/>
  <c r="M54" i="3"/>
  <c r="J54" i="3"/>
  <c r="D54" i="3"/>
  <c r="AE54" i="3" l="1"/>
  <c r="AE100" i="3" s="1"/>
  <c r="M50" i="3"/>
  <c r="AE50" i="3" s="1"/>
  <c r="AE96" i="3" s="1"/>
  <c r="J50" i="3"/>
  <c r="D50" i="3"/>
  <c r="S67" i="3" l="1"/>
  <c r="S69" i="3" s="1"/>
  <c r="S31" i="3"/>
  <c r="S54" i="3" s="1"/>
  <c r="AK54" i="3" s="1"/>
  <c r="AK100" i="3" s="1"/>
  <c r="S30" i="3"/>
  <c r="J69" i="3"/>
  <c r="J72" i="3" s="1"/>
  <c r="J46" i="3"/>
  <c r="J42" i="3"/>
  <c r="J38" i="3"/>
  <c r="S19" i="3"/>
  <c r="S21" i="3" s="1"/>
  <c r="S17" i="3"/>
  <c r="J17" i="3"/>
  <c r="S20" i="3" l="1"/>
  <c r="S22" i="3" s="1"/>
  <c r="S42" i="3"/>
  <c r="AK42" i="3" s="1"/>
  <c r="AK88" i="3" s="1"/>
  <c r="S50" i="3"/>
  <c r="AK50" i="3" s="1"/>
  <c r="AK96" i="3" s="1"/>
  <c r="S45" i="3"/>
  <c r="S46" i="3" s="1"/>
  <c r="AK46" i="3" s="1"/>
  <c r="AK92" i="3" s="1"/>
  <c r="J23" i="3"/>
  <c r="S38" i="3"/>
  <c r="AK38" i="3" s="1"/>
  <c r="AK84" i="3" s="1"/>
  <c r="S74" i="3"/>
  <c r="S72" i="3"/>
  <c r="J78" i="3" s="1"/>
  <c r="J92" i="3" s="1"/>
  <c r="S18" i="3"/>
  <c r="AO78" i="9"/>
  <c r="AO74" i="9"/>
  <c r="U67" i="9"/>
  <c r="U69" i="9" s="1"/>
  <c r="T67" i="9"/>
  <c r="T69" i="9" s="1"/>
  <c r="R67" i="9"/>
  <c r="R69" i="9" s="1"/>
  <c r="Q67" i="9"/>
  <c r="Q69" i="9" s="1"/>
  <c r="P67" i="9"/>
  <c r="P69" i="9" s="1"/>
  <c r="O67" i="9"/>
  <c r="O69" i="9" s="1"/>
  <c r="N67" i="9"/>
  <c r="N69" i="9" s="1"/>
  <c r="M67" i="9"/>
  <c r="M69" i="9" s="1"/>
  <c r="E66" i="9"/>
  <c r="E69" i="9" s="1"/>
  <c r="D66" i="9"/>
  <c r="D69" i="9" s="1"/>
  <c r="D72" i="9" s="1"/>
  <c r="W54" i="9"/>
  <c r="V54" i="9"/>
  <c r="M54" i="9"/>
  <c r="D54" i="9"/>
  <c r="D46" i="9"/>
  <c r="M42" i="9"/>
  <c r="D42" i="9"/>
  <c r="M38" i="9"/>
  <c r="D38" i="9"/>
  <c r="AE38" i="9"/>
  <c r="AD32" i="9"/>
  <c r="AD54" i="9" s="1"/>
  <c r="AC32" i="9"/>
  <c r="AC54" i="9" s="1"/>
  <c r="AA32" i="9"/>
  <c r="AA54" i="9" s="1"/>
  <c r="Z32" i="9"/>
  <c r="Z54" i="9" s="1"/>
  <c r="Y32" i="9"/>
  <c r="Y54" i="9" s="1"/>
  <c r="X32" i="9"/>
  <c r="X54" i="9" s="1"/>
  <c r="U31" i="9"/>
  <c r="T31" i="9"/>
  <c r="R31" i="9"/>
  <c r="Q31" i="9"/>
  <c r="P31" i="9"/>
  <c r="O31" i="9"/>
  <c r="N31" i="9"/>
  <c r="U30" i="9"/>
  <c r="T30" i="9"/>
  <c r="R30" i="9"/>
  <c r="Q30" i="9"/>
  <c r="P30" i="9"/>
  <c r="O30" i="9"/>
  <c r="N30" i="9"/>
  <c r="L29" i="9"/>
  <c r="K29" i="9"/>
  <c r="I29" i="9"/>
  <c r="H29" i="9"/>
  <c r="G29" i="9"/>
  <c r="F29" i="9"/>
  <c r="E29" i="9"/>
  <c r="L28" i="9"/>
  <c r="L46" i="9" s="1"/>
  <c r="K28" i="9"/>
  <c r="K46" i="9" s="1"/>
  <c r="I28" i="9"/>
  <c r="I46" i="9" s="1"/>
  <c r="H28" i="9"/>
  <c r="H46" i="9" s="1"/>
  <c r="G28" i="9"/>
  <c r="G46" i="9" s="1"/>
  <c r="F28" i="9"/>
  <c r="F46" i="9"/>
  <c r="E28" i="9"/>
  <c r="E46" i="9" s="1"/>
  <c r="D17" i="9"/>
  <c r="L9" i="9"/>
  <c r="L66" i="9" s="1"/>
  <c r="L69" i="9" s="1"/>
  <c r="K9" i="9"/>
  <c r="K66" i="9" s="1"/>
  <c r="K69" i="9" s="1"/>
  <c r="I9" i="9"/>
  <c r="I66" i="9" s="1"/>
  <c r="I69" i="9" s="1"/>
  <c r="H9" i="9"/>
  <c r="H66" i="9" s="1"/>
  <c r="H69" i="9" s="1"/>
  <c r="G9" i="9"/>
  <c r="P19" i="9" s="1"/>
  <c r="P21" i="9" s="1"/>
  <c r="F9" i="9"/>
  <c r="F66" i="9" s="1"/>
  <c r="F69" i="9" s="1"/>
  <c r="U7" i="9"/>
  <c r="T7" i="9"/>
  <c r="R7" i="9"/>
  <c r="Q7" i="9"/>
  <c r="P7" i="9"/>
  <c r="O7" i="9"/>
  <c r="N7" i="9"/>
  <c r="M7" i="9"/>
  <c r="L7" i="9"/>
  <c r="K7" i="9"/>
  <c r="I7" i="9"/>
  <c r="H7" i="9"/>
  <c r="G7" i="9"/>
  <c r="F7" i="9"/>
  <c r="E7" i="9"/>
  <c r="U6" i="9"/>
  <c r="T6" i="9"/>
  <c r="R6" i="9"/>
  <c r="Q6" i="9"/>
  <c r="P6" i="9"/>
  <c r="O6" i="9"/>
  <c r="N6" i="9"/>
  <c r="M6" i="9"/>
  <c r="L6" i="9"/>
  <c r="K6" i="9"/>
  <c r="I6" i="9"/>
  <c r="H6" i="9"/>
  <c r="G6" i="9"/>
  <c r="F6" i="9"/>
  <c r="E6" i="9"/>
  <c r="U5" i="9"/>
  <c r="T5" i="9"/>
  <c r="R5" i="9"/>
  <c r="Q5" i="9"/>
  <c r="P5" i="9"/>
  <c r="O5" i="9"/>
  <c r="N5" i="9"/>
  <c r="M5" i="9"/>
  <c r="L5" i="9"/>
  <c r="L17" i="9" s="1"/>
  <c r="K5" i="9"/>
  <c r="I5" i="9"/>
  <c r="I17" i="9" s="1"/>
  <c r="H5" i="9"/>
  <c r="H72" i="9" s="1"/>
  <c r="G5" i="9"/>
  <c r="F5" i="9"/>
  <c r="E5" i="9"/>
  <c r="E17" i="9" s="1"/>
  <c r="AN91" i="3"/>
  <c r="AN87" i="3"/>
  <c r="F5" i="3"/>
  <c r="G5" i="3"/>
  <c r="H5" i="3"/>
  <c r="I5" i="3"/>
  <c r="K5" i="3"/>
  <c r="L5" i="3"/>
  <c r="M5" i="3"/>
  <c r="M19" i="3" s="1"/>
  <c r="M21" i="3" s="1"/>
  <c r="N5" i="3"/>
  <c r="N19" i="3" s="1"/>
  <c r="N21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E17" i="3" s="1"/>
  <c r="D38" i="3"/>
  <c r="F29" i="3"/>
  <c r="G29" i="3"/>
  <c r="G54" i="3" s="1"/>
  <c r="H29" i="3"/>
  <c r="H54" i="3" s="1"/>
  <c r="I29" i="3"/>
  <c r="I54" i="3" s="1"/>
  <c r="K29" i="3"/>
  <c r="K54" i="3" s="1"/>
  <c r="L29" i="3"/>
  <c r="L54" i="3" s="1"/>
  <c r="E29" i="3"/>
  <c r="F28" i="3"/>
  <c r="F46" i="3" s="1"/>
  <c r="G28" i="3"/>
  <c r="G46" i="3" s="1"/>
  <c r="H28" i="3"/>
  <c r="H46" i="3" s="1"/>
  <c r="I28" i="3"/>
  <c r="I46" i="3" s="1"/>
  <c r="K28" i="3"/>
  <c r="K46" i="3" s="1"/>
  <c r="L28" i="3"/>
  <c r="L46" i="3" s="1"/>
  <c r="E28" i="3"/>
  <c r="E46" i="3" s="1"/>
  <c r="G9" i="3"/>
  <c r="G66" i="3" s="1"/>
  <c r="G69" i="3" s="1"/>
  <c r="H9" i="3"/>
  <c r="I9" i="3"/>
  <c r="K9" i="3"/>
  <c r="K66" i="3" s="1"/>
  <c r="K69" i="3" s="1"/>
  <c r="L9" i="3"/>
  <c r="F9" i="3"/>
  <c r="F66" i="3" s="1"/>
  <c r="F69" i="3" s="1"/>
  <c r="E66" i="3"/>
  <c r="E69" i="3" s="1"/>
  <c r="D66" i="3"/>
  <c r="D69" i="3" s="1"/>
  <c r="D46" i="3"/>
  <c r="D42" i="3"/>
  <c r="D17" i="3"/>
  <c r="M42" i="3"/>
  <c r="M38" i="3"/>
  <c r="U31" i="3"/>
  <c r="U54" i="3" s="1"/>
  <c r="T31" i="3"/>
  <c r="T54" i="3" s="1"/>
  <c r="R31" i="3"/>
  <c r="Q31" i="3"/>
  <c r="Q54" i="3" s="1"/>
  <c r="P31" i="3"/>
  <c r="O31" i="3"/>
  <c r="O54" i="3" s="1"/>
  <c r="N31" i="3"/>
  <c r="O67" i="3"/>
  <c r="O69" i="3" s="1"/>
  <c r="O30" i="3"/>
  <c r="U67" i="3"/>
  <c r="U69" i="3" s="1"/>
  <c r="T67" i="3"/>
  <c r="T69" i="3" s="1"/>
  <c r="R67" i="3"/>
  <c r="R69" i="3" s="1"/>
  <c r="Q67" i="3"/>
  <c r="Q69" i="3" s="1"/>
  <c r="P67" i="3"/>
  <c r="P69" i="3" s="1"/>
  <c r="N67" i="3"/>
  <c r="N69" i="3" s="1"/>
  <c r="M67" i="3"/>
  <c r="M69" i="3" s="1"/>
  <c r="Q30" i="3"/>
  <c r="T30" i="3"/>
  <c r="U30" i="3"/>
  <c r="R30" i="3"/>
  <c r="P30" i="3"/>
  <c r="N30" i="3"/>
  <c r="AO73" i="3"/>
  <c r="AO74" i="3"/>
  <c r="AO78" i="3"/>
  <c r="H66" i="3"/>
  <c r="H69" i="3" s="1"/>
  <c r="Q19" i="9"/>
  <c r="Q21" i="9" s="1"/>
  <c r="U54" i="9"/>
  <c r="K17" i="9"/>
  <c r="K38" i="9"/>
  <c r="R17" i="9" l="1"/>
  <c r="R20" i="9" s="1"/>
  <c r="R22" i="9" s="1"/>
  <c r="AE42" i="9"/>
  <c r="E72" i="9"/>
  <c r="E38" i="9"/>
  <c r="E50" i="9"/>
  <c r="P72" i="9"/>
  <c r="Q17" i="9"/>
  <c r="Q72" i="9"/>
  <c r="Q74" i="9"/>
  <c r="Q76" i="9" s="1"/>
  <c r="O74" i="9"/>
  <c r="O76" i="9" s="1"/>
  <c r="O72" i="9"/>
  <c r="R19" i="9"/>
  <c r="R21" i="9" s="1"/>
  <c r="R74" i="9"/>
  <c r="R76" i="9" s="1"/>
  <c r="R72" i="9"/>
  <c r="U17" i="9"/>
  <c r="U18" i="9" s="1"/>
  <c r="U74" i="9"/>
  <c r="U76" i="9" s="1"/>
  <c r="U72" i="9"/>
  <c r="M19" i="9"/>
  <c r="M21" i="9" s="1"/>
  <c r="M72" i="9"/>
  <c r="D78" i="9" s="1"/>
  <c r="D92" i="9" s="1"/>
  <c r="M74" i="9"/>
  <c r="N19" i="9"/>
  <c r="N21" i="9" s="1"/>
  <c r="N74" i="9"/>
  <c r="N76" i="9" s="1"/>
  <c r="N72" i="9"/>
  <c r="T17" i="9"/>
  <c r="T20" i="9" s="1"/>
  <c r="T22" i="9" s="1"/>
  <c r="T74" i="9"/>
  <c r="T76" i="9" s="1"/>
  <c r="T72" i="9"/>
  <c r="F54" i="9"/>
  <c r="F50" i="9"/>
  <c r="Q54" i="9"/>
  <c r="Q50" i="9"/>
  <c r="G54" i="9"/>
  <c r="G50" i="9"/>
  <c r="R38" i="9"/>
  <c r="R50" i="9"/>
  <c r="U42" i="9"/>
  <c r="U50" i="9"/>
  <c r="K54" i="9"/>
  <c r="K50" i="9"/>
  <c r="L54" i="9"/>
  <c r="L50" i="9"/>
  <c r="N42" i="9"/>
  <c r="N50" i="9"/>
  <c r="AF50" i="9" s="1"/>
  <c r="O54" i="9"/>
  <c r="AG54" i="9" s="1"/>
  <c r="AG100" i="9" s="1"/>
  <c r="O50" i="9"/>
  <c r="AG50" i="9" s="1"/>
  <c r="H54" i="9"/>
  <c r="H50" i="9"/>
  <c r="T54" i="9"/>
  <c r="T50" i="9"/>
  <c r="AL50" i="9" s="1"/>
  <c r="I54" i="9"/>
  <c r="I50" i="9"/>
  <c r="P54" i="9"/>
  <c r="AH54" i="9" s="1"/>
  <c r="AH100" i="9" s="1"/>
  <c r="P50" i="9"/>
  <c r="L42" i="9"/>
  <c r="L38" i="9"/>
  <c r="T42" i="9"/>
  <c r="F42" i="9"/>
  <c r="F38" i="9"/>
  <c r="R54" i="9"/>
  <c r="U38" i="9"/>
  <c r="G38" i="9"/>
  <c r="K42" i="9"/>
  <c r="G66" i="9"/>
  <c r="G69" i="9" s="1"/>
  <c r="P74" i="9" s="1"/>
  <c r="AE54" i="9"/>
  <c r="AE100" i="9" s="1"/>
  <c r="F17" i="9"/>
  <c r="G17" i="9"/>
  <c r="O17" i="9"/>
  <c r="H17" i="9"/>
  <c r="Q18" i="9" s="1"/>
  <c r="T38" i="9"/>
  <c r="AL38" i="9" s="1"/>
  <c r="H78" i="9"/>
  <c r="O19" i="9"/>
  <c r="O21" i="9" s="1"/>
  <c r="T19" i="9"/>
  <c r="T21" i="9" s="1"/>
  <c r="P38" i="9"/>
  <c r="R42" i="9"/>
  <c r="L72" i="9"/>
  <c r="Q42" i="9"/>
  <c r="H42" i="9"/>
  <c r="G42" i="9"/>
  <c r="O38" i="9"/>
  <c r="U20" i="9"/>
  <c r="U22" i="9" s="1"/>
  <c r="H38" i="9"/>
  <c r="O42" i="9"/>
  <c r="P42" i="9"/>
  <c r="Q38" i="9"/>
  <c r="P17" i="9"/>
  <c r="I38" i="9"/>
  <c r="G72" i="9"/>
  <c r="U19" i="9"/>
  <c r="U21" i="9" s="1"/>
  <c r="M17" i="9"/>
  <c r="M20" i="9" s="1"/>
  <c r="M22" i="9" s="1"/>
  <c r="N17" i="9"/>
  <c r="N20" i="9" s="1"/>
  <c r="N22" i="9" s="1"/>
  <c r="I72" i="9"/>
  <c r="F72" i="9"/>
  <c r="AE42" i="3"/>
  <c r="AE88" i="3" s="1"/>
  <c r="S73" i="3"/>
  <c r="S84" i="3" s="1"/>
  <c r="S83" i="3" s="1"/>
  <c r="S75" i="3"/>
  <c r="U42" i="3"/>
  <c r="AM54" i="3"/>
  <c r="AM100" i="3" s="1"/>
  <c r="J91" i="3"/>
  <c r="E42" i="3"/>
  <c r="E54" i="3"/>
  <c r="H72" i="3"/>
  <c r="P19" i="3"/>
  <c r="P21" i="3" s="1"/>
  <c r="N50" i="3"/>
  <c r="N54" i="3"/>
  <c r="P50" i="3"/>
  <c r="P54" i="3"/>
  <c r="AH54" i="3" s="1"/>
  <c r="AH100" i="3" s="1"/>
  <c r="R50" i="3"/>
  <c r="R54" i="3"/>
  <c r="AJ54" i="3" s="1"/>
  <c r="AJ100" i="3" s="1"/>
  <c r="AI54" i="3"/>
  <c r="AI100" i="3" s="1"/>
  <c r="AL54" i="3"/>
  <c r="AL100" i="3" s="1"/>
  <c r="F54" i="3"/>
  <c r="AG54" i="3" s="1"/>
  <c r="AG100" i="3" s="1"/>
  <c r="F17" i="3"/>
  <c r="E38" i="3"/>
  <c r="E50" i="3"/>
  <c r="O50" i="3"/>
  <c r="H50" i="3"/>
  <c r="G50" i="3"/>
  <c r="I38" i="3"/>
  <c r="I50" i="3"/>
  <c r="F38" i="3"/>
  <c r="F50" i="3"/>
  <c r="T50" i="3"/>
  <c r="Q50" i="3"/>
  <c r="U38" i="3"/>
  <c r="U50" i="3"/>
  <c r="L38" i="3"/>
  <c r="L50" i="3"/>
  <c r="K50" i="3"/>
  <c r="G72" i="3"/>
  <c r="K38" i="3"/>
  <c r="S76" i="3"/>
  <c r="S88" i="3"/>
  <c r="G17" i="3"/>
  <c r="AE38" i="3"/>
  <c r="AE84" i="3" s="1"/>
  <c r="K17" i="3"/>
  <c r="O74" i="3"/>
  <c r="O76" i="3" s="1"/>
  <c r="T17" i="3"/>
  <c r="Q17" i="3"/>
  <c r="I42" i="3"/>
  <c r="G42" i="3"/>
  <c r="O38" i="3"/>
  <c r="O19" i="3"/>
  <c r="O21" i="3" s="1"/>
  <c r="K42" i="3"/>
  <c r="Q19" i="3"/>
  <c r="Q21" i="3" s="1"/>
  <c r="H38" i="3"/>
  <c r="O42" i="3"/>
  <c r="F42" i="3"/>
  <c r="H42" i="3"/>
  <c r="G38" i="3"/>
  <c r="L42" i="3"/>
  <c r="H17" i="3"/>
  <c r="T74" i="3"/>
  <c r="T88" i="3" s="1"/>
  <c r="M17" i="3"/>
  <c r="M20" i="3" s="1"/>
  <c r="M22" i="3" s="1"/>
  <c r="N17" i="3"/>
  <c r="N20" i="3" s="1"/>
  <c r="N22" i="3" s="1"/>
  <c r="N72" i="3"/>
  <c r="P72" i="3"/>
  <c r="P74" i="3"/>
  <c r="R19" i="3"/>
  <c r="R21" i="3" s="1"/>
  <c r="I17" i="3"/>
  <c r="I66" i="3"/>
  <c r="I69" i="3" s="1"/>
  <c r="E72" i="3"/>
  <c r="N74" i="3"/>
  <c r="U17" i="3"/>
  <c r="L17" i="3"/>
  <c r="L66" i="3"/>
  <c r="L69" i="3" s="1"/>
  <c r="U19" i="3"/>
  <c r="U21" i="3" s="1"/>
  <c r="F72" i="3"/>
  <c r="O72" i="3"/>
  <c r="K72" i="9"/>
  <c r="R45" i="9"/>
  <c r="R46" i="9" s="1"/>
  <c r="AJ46" i="9" s="1"/>
  <c r="Q72" i="3"/>
  <c r="Q74" i="3"/>
  <c r="I23" i="9"/>
  <c r="T18" i="9"/>
  <c r="L23" i="9"/>
  <c r="U45" i="9"/>
  <c r="U46" i="9" s="1"/>
  <c r="AM46" i="9" s="1"/>
  <c r="R17" i="3"/>
  <c r="N38" i="3"/>
  <c r="N42" i="3"/>
  <c r="R38" i="3"/>
  <c r="R42" i="3"/>
  <c r="T42" i="3"/>
  <c r="T38" i="3"/>
  <c r="M72" i="3"/>
  <c r="D72" i="3"/>
  <c r="T72" i="3"/>
  <c r="P38" i="3"/>
  <c r="P42" i="3"/>
  <c r="P17" i="3"/>
  <c r="AM54" i="9"/>
  <c r="AM100" i="9" s="1"/>
  <c r="K72" i="3"/>
  <c r="M74" i="3"/>
  <c r="Q42" i="3"/>
  <c r="Q38" i="3"/>
  <c r="E42" i="9"/>
  <c r="I42" i="9"/>
  <c r="N54" i="9"/>
  <c r="N38" i="9"/>
  <c r="AF38" i="9" s="1"/>
  <c r="E54" i="9"/>
  <c r="T19" i="3"/>
  <c r="T21" i="3" s="1"/>
  <c r="O17" i="3"/>
  <c r="M76" i="9" l="1"/>
  <c r="M88" i="9"/>
  <c r="U99" i="9"/>
  <c r="AD99" i="9" s="1"/>
  <c r="U101" i="9"/>
  <c r="AD101" i="9" s="1"/>
  <c r="P101" i="9"/>
  <c r="Y101" i="9" s="1"/>
  <c r="P99" i="9"/>
  <c r="Y99" i="9" s="1"/>
  <c r="O99" i="9"/>
  <c r="X99" i="9" s="1"/>
  <c r="O101" i="9"/>
  <c r="X101" i="9" s="1"/>
  <c r="P76" i="9"/>
  <c r="AF54" i="9"/>
  <c r="AF100" i="9" s="1"/>
  <c r="T45" i="9"/>
  <c r="T46" i="9" s="1"/>
  <c r="AL46" i="9" s="1"/>
  <c r="K23" i="9"/>
  <c r="R18" i="9"/>
  <c r="D93" i="9"/>
  <c r="AL42" i="9"/>
  <c r="AM42" i="9"/>
  <c r="AL54" i="9"/>
  <c r="AL100" i="9" s="1"/>
  <c r="AI54" i="9"/>
  <c r="AI100" i="9" s="1"/>
  <c r="M73" i="9"/>
  <c r="M84" i="9" s="1"/>
  <c r="M75" i="9"/>
  <c r="O75" i="9"/>
  <c r="O77" i="9" s="1"/>
  <c r="O73" i="9"/>
  <c r="T73" i="9"/>
  <c r="T75" i="9"/>
  <c r="T77" i="9" s="1"/>
  <c r="AJ38" i="9"/>
  <c r="Q73" i="9"/>
  <c r="Q75" i="9"/>
  <c r="Q77" i="9" s="1"/>
  <c r="N73" i="9"/>
  <c r="N75" i="9"/>
  <c r="N77" i="9" s="1"/>
  <c r="U73" i="9"/>
  <c r="U75" i="9"/>
  <c r="U77" i="9" s="1"/>
  <c r="R75" i="9"/>
  <c r="R77" i="9" s="1"/>
  <c r="R73" i="9"/>
  <c r="P75" i="9"/>
  <c r="P77" i="9" s="1"/>
  <c r="P73" i="9"/>
  <c r="AG38" i="9"/>
  <c r="AJ50" i="9"/>
  <c r="AI50" i="9"/>
  <c r="AF42" i="9"/>
  <c r="AH50" i="9"/>
  <c r="AM50" i="9"/>
  <c r="AJ54" i="9"/>
  <c r="AJ100" i="9" s="1"/>
  <c r="AJ42" i="9"/>
  <c r="AG42" i="9"/>
  <c r="O20" i="9"/>
  <c r="O22" i="9" s="1"/>
  <c r="AI38" i="9"/>
  <c r="AM38" i="9"/>
  <c r="P20" i="9"/>
  <c r="P22" i="9" s="1"/>
  <c r="O18" i="9"/>
  <c r="O45" i="9"/>
  <c r="O46" i="9" s="1"/>
  <c r="AG46" i="9" s="1"/>
  <c r="AH38" i="9"/>
  <c r="F23" i="9"/>
  <c r="L78" i="9"/>
  <c r="Q20" i="9"/>
  <c r="Q22" i="9" s="1"/>
  <c r="Q45" i="9"/>
  <c r="Q46" i="9" s="1"/>
  <c r="AI46" i="9" s="1"/>
  <c r="H23" i="9"/>
  <c r="AI42" i="9"/>
  <c r="D23" i="9"/>
  <c r="G23" i="9"/>
  <c r="AH42" i="9"/>
  <c r="I78" i="9"/>
  <c r="P18" i="9"/>
  <c r="P45" i="9"/>
  <c r="P46" i="9" s="1"/>
  <c r="AH46" i="9" s="1"/>
  <c r="G78" i="9"/>
  <c r="E78" i="9"/>
  <c r="M45" i="9"/>
  <c r="M46" i="9" s="1"/>
  <c r="AE46" i="9" s="1"/>
  <c r="D91" i="9" s="1"/>
  <c r="M18" i="9"/>
  <c r="E23" i="9"/>
  <c r="N45" i="9"/>
  <c r="N46" i="9" s="1"/>
  <c r="AF46" i="9" s="1"/>
  <c r="N18" i="9"/>
  <c r="AM50" i="3"/>
  <c r="AM96" i="3" s="1"/>
  <c r="AG50" i="3"/>
  <c r="AG96" i="3" s="1"/>
  <c r="AJ50" i="3"/>
  <c r="AJ96" i="3" s="1"/>
  <c r="AL50" i="3"/>
  <c r="AL96" i="3" s="1"/>
  <c r="AH50" i="3"/>
  <c r="AH96" i="3" s="1"/>
  <c r="AF50" i="3"/>
  <c r="AF96" i="3" s="1"/>
  <c r="S77" i="3"/>
  <c r="S100" i="3" s="1"/>
  <c r="S96" i="3"/>
  <c r="AM42" i="3"/>
  <c r="AM88" i="3" s="1"/>
  <c r="AI50" i="3"/>
  <c r="AI96" i="3" s="1"/>
  <c r="E78" i="3"/>
  <c r="E92" i="3" s="1"/>
  <c r="D78" i="3"/>
  <c r="D92" i="3" s="1"/>
  <c r="AF42" i="3"/>
  <c r="AF88" i="3" s="1"/>
  <c r="H78" i="3"/>
  <c r="H92" i="3" s="1"/>
  <c r="K78" i="3"/>
  <c r="K92" i="3" s="1"/>
  <c r="S85" i="3"/>
  <c r="M75" i="3"/>
  <c r="G78" i="3"/>
  <c r="G92" i="3" s="1"/>
  <c r="P20" i="3"/>
  <c r="P22" i="3" s="1"/>
  <c r="F78" i="3"/>
  <c r="F92" i="3" s="1"/>
  <c r="Q75" i="3"/>
  <c r="J93" i="3"/>
  <c r="N75" i="3"/>
  <c r="AF54" i="3"/>
  <c r="AF100" i="3" s="1"/>
  <c r="T75" i="3"/>
  <c r="O75" i="3"/>
  <c r="P75" i="3"/>
  <c r="K23" i="3"/>
  <c r="O20" i="3"/>
  <c r="O22" i="3" s="1"/>
  <c r="AJ38" i="3"/>
  <c r="AJ84" i="3" s="1"/>
  <c r="AF38" i="3"/>
  <c r="AF84" i="3" s="1"/>
  <c r="AM38" i="3"/>
  <c r="AM84" i="3" s="1"/>
  <c r="AG38" i="3"/>
  <c r="AG84" i="3" s="1"/>
  <c r="AI38" i="3"/>
  <c r="AI84" i="3" s="1"/>
  <c r="AL38" i="3"/>
  <c r="AL84" i="3" s="1"/>
  <c r="AH42" i="3"/>
  <c r="AH88" i="3" s="1"/>
  <c r="H23" i="3"/>
  <c r="T20" i="3"/>
  <c r="T22" i="3" s="1"/>
  <c r="O88" i="3"/>
  <c r="S89" i="3"/>
  <c r="S87" i="3"/>
  <c r="AJ42" i="3"/>
  <c r="AJ88" i="3" s="1"/>
  <c r="AH38" i="3"/>
  <c r="AH84" i="3" s="1"/>
  <c r="AL42" i="3"/>
  <c r="AL88" i="3" s="1"/>
  <c r="T87" i="3" s="1"/>
  <c r="AG42" i="3"/>
  <c r="AG88" i="3" s="1"/>
  <c r="T76" i="3"/>
  <c r="AI42" i="3"/>
  <c r="AI88" i="3" s="1"/>
  <c r="R20" i="3"/>
  <c r="R22" i="3" s="1"/>
  <c r="U20" i="3"/>
  <c r="U22" i="3" s="1"/>
  <c r="T45" i="3"/>
  <c r="T46" i="3" s="1"/>
  <c r="AL46" i="3" s="1"/>
  <c r="AL92" i="3" s="1"/>
  <c r="T18" i="3"/>
  <c r="Q20" i="3"/>
  <c r="Q22" i="3" s="1"/>
  <c r="Q18" i="3"/>
  <c r="Q45" i="3"/>
  <c r="Q46" i="3" s="1"/>
  <c r="AI46" i="3" s="1"/>
  <c r="AI92" i="3" s="1"/>
  <c r="N45" i="3"/>
  <c r="N46" i="3" s="1"/>
  <c r="AF46" i="3" s="1"/>
  <c r="AF92" i="3" s="1"/>
  <c r="E23" i="3"/>
  <c r="N18" i="3"/>
  <c r="M45" i="3"/>
  <c r="M46" i="3" s="1"/>
  <c r="AE46" i="3" s="1"/>
  <c r="AE92" i="3" s="1"/>
  <c r="D23" i="3"/>
  <c r="M18" i="3"/>
  <c r="N76" i="3"/>
  <c r="N88" i="3"/>
  <c r="P88" i="3"/>
  <c r="P76" i="3"/>
  <c r="M73" i="3"/>
  <c r="M84" i="3" s="1"/>
  <c r="M76" i="3"/>
  <c r="M88" i="3"/>
  <c r="F78" i="9"/>
  <c r="Q76" i="3"/>
  <c r="Q88" i="3"/>
  <c r="U74" i="3"/>
  <c r="U72" i="3"/>
  <c r="L72" i="3"/>
  <c r="R74" i="3"/>
  <c r="R72" i="3"/>
  <c r="I72" i="3"/>
  <c r="P73" i="3"/>
  <c r="P84" i="3" s="1"/>
  <c r="U18" i="3"/>
  <c r="U45" i="3"/>
  <c r="U46" i="3" s="1"/>
  <c r="AM46" i="3" s="1"/>
  <c r="AM92" i="3" s="1"/>
  <c r="O45" i="3"/>
  <c r="O46" i="3" s="1"/>
  <c r="AG46" i="3" s="1"/>
  <c r="AG92" i="3" s="1"/>
  <c r="F23" i="3"/>
  <c r="O18" i="3"/>
  <c r="P45" i="3"/>
  <c r="P46" i="3" s="1"/>
  <c r="AH46" i="3" s="1"/>
  <c r="AH92" i="3" s="1"/>
  <c r="P18" i="3"/>
  <c r="G23" i="3"/>
  <c r="T73" i="3"/>
  <c r="T84" i="3" s="1"/>
  <c r="R18" i="3"/>
  <c r="R45" i="3"/>
  <c r="R46" i="3" s="1"/>
  <c r="AJ46" i="3" s="1"/>
  <c r="AJ92" i="3" s="1"/>
  <c r="Q73" i="3"/>
  <c r="Q84" i="3" s="1"/>
  <c r="K78" i="9"/>
  <c r="O73" i="3"/>
  <c r="O84" i="3" s="1"/>
  <c r="L23" i="3"/>
  <c r="I23" i="3"/>
  <c r="N73" i="3"/>
  <c r="N84" i="3" s="1"/>
  <c r="M77" i="9" l="1"/>
  <c r="M100" i="9" s="1"/>
  <c r="M96" i="9"/>
  <c r="M85" i="9"/>
  <c r="M83" i="9"/>
  <c r="M89" i="9"/>
  <c r="M87" i="9"/>
  <c r="T99" i="9"/>
  <c r="AC99" i="9" s="1"/>
  <c r="T101" i="9"/>
  <c r="AC101" i="9" s="1"/>
  <c r="R101" i="9"/>
  <c r="AA101" i="9" s="1"/>
  <c r="R99" i="9"/>
  <c r="AA99" i="9" s="1"/>
  <c r="Q99" i="9"/>
  <c r="Z99" i="9" s="1"/>
  <c r="Q101" i="9"/>
  <c r="Z101" i="9" s="1"/>
  <c r="N99" i="9"/>
  <c r="W99" i="9" s="1"/>
  <c r="N101" i="9"/>
  <c r="W101" i="9" s="1"/>
  <c r="Q77" i="3"/>
  <c r="Q100" i="3" s="1"/>
  <c r="Q96" i="3"/>
  <c r="O77" i="3"/>
  <c r="O100" i="3" s="1"/>
  <c r="O96" i="3"/>
  <c r="P77" i="3"/>
  <c r="P100" i="3" s="1"/>
  <c r="P96" i="3"/>
  <c r="T77" i="3"/>
  <c r="T100" i="3" s="1"/>
  <c r="T96" i="3"/>
  <c r="M77" i="3"/>
  <c r="M100" i="3" s="1"/>
  <c r="M96" i="3"/>
  <c r="S97" i="3"/>
  <c r="S95" i="3"/>
  <c r="N77" i="3"/>
  <c r="N100" i="3" s="1"/>
  <c r="N96" i="3"/>
  <c r="S99" i="3"/>
  <c r="AB99" i="3" s="1"/>
  <c r="S101" i="3"/>
  <c r="AB101" i="3" s="1"/>
  <c r="I78" i="3"/>
  <c r="I92" i="3" s="1"/>
  <c r="I93" i="3" s="1"/>
  <c r="L78" i="3"/>
  <c r="L92" i="3" s="1"/>
  <c r="L91" i="3" s="1"/>
  <c r="U75" i="3"/>
  <c r="R75" i="3"/>
  <c r="E93" i="3"/>
  <c r="F91" i="3"/>
  <c r="E91" i="3"/>
  <c r="O87" i="3"/>
  <c r="O89" i="3"/>
  <c r="T89" i="3"/>
  <c r="D93" i="3"/>
  <c r="D91" i="3"/>
  <c r="K93" i="3"/>
  <c r="K91" i="3"/>
  <c r="F93" i="3"/>
  <c r="P83" i="3"/>
  <c r="P85" i="3"/>
  <c r="U88" i="3"/>
  <c r="U76" i="3"/>
  <c r="M85" i="3"/>
  <c r="M83" i="3"/>
  <c r="H93" i="3"/>
  <c r="H91" i="3"/>
  <c r="T83" i="3"/>
  <c r="T85" i="3"/>
  <c r="G93" i="3"/>
  <c r="G91" i="3"/>
  <c r="Q87" i="3"/>
  <c r="Q89" i="3"/>
  <c r="N89" i="3"/>
  <c r="N87" i="3"/>
  <c r="R88" i="3"/>
  <c r="R76" i="3"/>
  <c r="Q85" i="3"/>
  <c r="Q83" i="3"/>
  <c r="M89" i="3"/>
  <c r="M87" i="3"/>
  <c r="P87" i="3"/>
  <c r="P89" i="3"/>
  <c r="N83" i="3"/>
  <c r="N85" i="3"/>
  <c r="O85" i="3"/>
  <c r="O83" i="3"/>
  <c r="R73" i="3"/>
  <c r="R84" i="3" s="1"/>
  <c r="U73" i="3"/>
  <c r="U84" i="3" s="1"/>
  <c r="M97" i="9" l="1"/>
  <c r="M95" i="9"/>
  <c r="M101" i="9"/>
  <c r="V101" i="9" s="1"/>
  <c r="M99" i="9"/>
  <c r="V99" i="9" s="1"/>
  <c r="U77" i="3"/>
  <c r="U100" i="3" s="1"/>
  <c r="U96" i="3"/>
  <c r="M95" i="3"/>
  <c r="M97" i="3"/>
  <c r="T101" i="3"/>
  <c r="AC101" i="3" s="1"/>
  <c r="T99" i="3"/>
  <c r="AC99" i="3" s="1"/>
  <c r="Q97" i="3"/>
  <c r="Q95" i="3"/>
  <c r="N101" i="3"/>
  <c r="W101" i="3" s="1"/>
  <c r="N99" i="3"/>
  <c r="W99" i="3" s="1"/>
  <c r="P101" i="3"/>
  <c r="Y101" i="3" s="1"/>
  <c r="P99" i="3"/>
  <c r="Y99" i="3" s="1"/>
  <c r="O101" i="3"/>
  <c r="X101" i="3" s="1"/>
  <c r="O99" i="3"/>
  <c r="X99" i="3" s="1"/>
  <c r="M101" i="3"/>
  <c r="V101" i="3" s="1"/>
  <c r="M99" i="3"/>
  <c r="Q99" i="3"/>
  <c r="Z99" i="3" s="1"/>
  <c r="Q101" i="3"/>
  <c r="Z101" i="3" s="1"/>
  <c r="T97" i="3"/>
  <c r="T95" i="3"/>
  <c r="N95" i="3"/>
  <c r="N97" i="3"/>
  <c r="P97" i="3"/>
  <c r="P95" i="3"/>
  <c r="R77" i="3"/>
  <c r="R100" i="3" s="1"/>
  <c r="R96" i="3"/>
  <c r="O95" i="3"/>
  <c r="O97" i="3"/>
  <c r="I91" i="3"/>
  <c r="L93" i="3"/>
  <c r="R87" i="3"/>
  <c r="R89" i="3"/>
  <c r="U89" i="3"/>
  <c r="U87" i="3"/>
  <c r="U85" i="3"/>
  <c r="U83" i="3"/>
  <c r="R83" i="3"/>
  <c r="R85" i="3"/>
  <c r="R99" i="3" l="1"/>
  <c r="AA99" i="3" s="1"/>
  <c r="R101" i="3"/>
  <c r="AA101" i="3" s="1"/>
  <c r="U101" i="3"/>
  <c r="AD101" i="3" s="1"/>
  <c r="U99" i="3"/>
  <c r="AD99" i="3" s="1"/>
  <c r="R97" i="3"/>
  <c r="R95" i="3"/>
  <c r="U95" i="3"/>
  <c r="U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FC8384C5-2D25-4DDC-8288-3139FA14A68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<sst xmlns="http://schemas.openxmlformats.org/spreadsheetml/2006/main" count="643" uniqueCount="151">
  <si>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</si>
  <si>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</si>
  <si>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</si>
  <si>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</si>
  <si>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</si>
  <si>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</si>
  <si>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</si>
  <si>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</si>
  <si>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</si>
  <si>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</si>
  <si>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</si>
  <si>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</si>
  <si>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</si>
  <si>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</si>
  <si>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</si>
  <si>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</si>
  <si>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</si>
  <si>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</si>
  <si>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</si>
  <si>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</si>
  <si>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</si>
  <si>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</si>
  <si>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</si>
  <si>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</si>
  <si>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</si>
  <si>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</si>
  <si>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</si>
  <si>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</si>
  <si>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</si>
  <si>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</si>
  <si>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</si>
  <si>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</si>
  <si>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</si>
  <si>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</si>
  <si>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</si>
  <si>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</si>
  <si>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</si>
  <si>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</si>
  <si>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</si>
  <si>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</si>
  <si>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</si>
  <si>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</si>
  <si>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</si>
  <si>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</si>
  <si>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</si>
  <si>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</si>
  <si>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</si>
  <si>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</si>
  <si>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</si>
  <si>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</si>
  <si>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</si>
  <si>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</si>
  <si>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</si>
  <si>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</si>
  <si>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</si>
  <si>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</si>
  <si>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</si>
  <si>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</si>
  <si>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</si>
  <si>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</si>
  <si>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</si>
  <si>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</si>
  <si>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</si>
  <si>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</si>
  <si>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</si>
  <si>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</si>
  <si>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</si>
  <si>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</si>
  <si>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</si>
  <si>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</si>
  <si>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</si>
  <si>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</si>
  <si>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</si>
  <si>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</si>
  <si>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</si>
  <si>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</si>
  <si>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</si>
  <si>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Io  minimum</t>
  </si>
  <si>
    <t>Io  nominal</t>
  </si>
  <si>
    <t>Io  maximum</t>
  </si>
  <si>
    <t>The AWGN in Test 1 is decreased by an amount sufficient to fulfill Io &lt; -50 dBm / CH BW</t>
  </si>
  <si>
    <t>UE relative L1-RSRP reporting accuracy</t>
  </si>
  <si>
    <t>L1-RSRP values are for normal conditions, extreme conditions allow 1 dB wider at each end</t>
  </si>
  <si>
    <t>Adpated from 38.533 RRM Test case 4.7.4.1.2+4.7.4.2.2+6.7.4.1.2+6.7.4.2.2</t>
    <phoneticPr fontId="2" type="noConversion"/>
  </si>
  <si>
    <t>4.7.7.1.2</t>
    <phoneticPr fontId="2" type="noConversion"/>
  </si>
  <si>
    <t>6.7.9.1.2</t>
    <phoneticPr fontId="2" type="noConversion"/>
  </si>
  <si>
    <t>Sporton</t>
    <phoneticPr fontId="2" type="noConversion"/>
  </si>
  <si>
    <t>The CSI-RS Es/Iot in Test 2 is increased by an amount sufficient to fulfill CSI-RS CMR Es/Iot &gt;= -3 dB</t>
    <phoneticPr fontId="2" type="noConversion"/>
  </si>
  <si>
    <t>Ref: TS 38.133 clause A.4.7.7.1.1</t>
    <phoneticPr fontId="2" type="noConversion"/>
  </si>
  <si>
    <t>CSI-RS Es/Iot, nominal</t>
    <phoneticPr fontId="2" type="noConversion"/>
  </si>
  <si>
    <t>CSI-RS_RP, nominal</t>
    <phoneticPr fontId="2" type="noConversion"/>
  </si>
  <si>
    <t>(CSI-RS #0 RP - CSI-RS #1 RP), nominal</t>
    <phoneticPr fontId="2" type="noConversion"/>
  </si>
  <si>
    <t>(CSI-RS #0 L1-SINR - CSI-RS #1 L1-SINR), nominal</t>
    <phoneticPr fontId="2" type="noConversion"/>
  </si>
  <si>
    <t>CSI-RS L1-SINR, nominal</t>
    <phoneticPr fontId="2" type="noConversion"/>
  </si>
  <si>
    <t>dB</t>
    <phoneticPr fontId="2" type="noConversion"/>
  </si>
  <si>
    <t>F</t>
    <phoneticPr fontId="21" type="noConversion"/>
  </si>
  <si>
    <t>38.133 Tables 10.1.27.1.2-1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</si>
  <si>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</si>
  <si>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</si>
  <si>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10.1.27.1.2-1</t>
    <phoneticPr fontId="2" type="noConversion"/>
  </si>
  <si>
    <t>CSI-RS L1-SINR sens factor</t>
    <phoneticPr fontId="2" type="noConversion"/>
  </si>
  <si>
    <t>CSI-RS L1-SINR sens effect</t>
    <phoneticPr fontId="2" type="noConversion"/>
  </si>
  <si>
    <t>Reported (CSI-RS #0 - CSI-RS #1)  L1-SINR sensitivity factor</t>
    <phoneticPr fontId="2" type="noConversion"/>
  </si>
  <si>
    <t>Reported (CSI-RS #0 - CSI-RS #1) L1-SINR effect</t>
    <phoneticPr fontId="2" type="noConversion"/>
  </si>
  <si>
    <t>L1-SINR Reported value limits</t>
    <phoneticPr fontId="2" type="noConversion"/>
  </si>
  <si>
    <t>CSI-RS_RP, nominal</t>
    <phoneticPr fontId="2" type="noConversion"/>
  </si>
  <si>
    <t>CSI-RS_L1-SINR, nominal</t>
    <phoneticPr fontId="2" type="noConversion"/>
  </si>
  <si>
    <t>(CSI-RS #0 RP - CSI-RS #1 RP), nominal</t>
    <phoneticPr fontId="2" type="noConversion"/>
  </si>
  <si>
    <t>CSI-RS_L1-SINR, minimum</t>
    <phoneticPr fontId="2" type="noConversion"/>
  </si>
  <si>
    <t>CSI-RS_L1-SINR, maximum</t>
    <phoneticPr fontId="2" type="noConversion"/>
  </si>
  <si>
    <t>Reported (CSI-RS #0 - CSI-RS #1) L1-SINR nominal</t>
    <phoneticPr fontId="2" type="noConversion"/>
  </si>
  <si>
    <t>Reported (CSI-RS #0 - CSI-RS #1)  L1-SINR minimum</t>
    <phoneticPr fontId="2" type="noConversion"/>
  </si>
  <si>
    <t>Reported (CSI-RS #0 - CSI-RS #1)  L1-SINR maximum</t>
    <phoneticPr fontId="2" type="noConversion"/>
  </si>
  <si>
    <t>CSI-RS Es/Iot sensitivity factor</t>
    <phoneticPr fontId="2" type="noConversion"/>
  </si>
  <si>
    <t>CSI-RS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</si>
  <si>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</si>
  <si>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</si>
  <si>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</si>
  <si>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t>CSI-RS Es/Iot, nominal</t>
    <phoneticPr fontId="2" type="noConversion"/>
  </si>
  <si>
    <t>CSI-RS Es/Iot minimum</t>
    <phoneticPr fontId="2" type="noConversion"/>
  </si>
  <si>
    <t>CSI-RS Es/Iot nominal</t>
    <phoneticPr fontId="2" type="noConversion"/>
  </si>
  <si>
    <t>CSI-RS Es/Iot maximum</t>
    <phoneticPr fontId="2" type="noConversion"/>
  </si>
  <si>
    <t>CSI-RS_RP minimum</t>
    <phoneticPr fontId="2" type="noConversion"/>
  </si>
  <si>
    <t>CSI-RS_RP nominal</t>
    <phoneticPr fontId="2" type="noConversion"/>
  </si>
  <si>
    <t>CSI-RS_RP maximum</t>
    <phoneticPr fontId="2" type="noConversion"/>
  </si>
  <si>
    <t>Ref: TS 38.133 clause A.4.7.7.1.1</t>
    <phoneticPr fontId="21" type="noConversion"/>
  </si>
  <si>
    <t>CSI-RS Es/Iot, nominal</t>
    <phoneticPr fontId="21" type="noConversion"/>
  </si>
  <si>
    <t>CSI-RS_RP, nominal</t>
    <phoneticPr fontId="21" type="noConversion"/>
  </si>
  <si>
    <t>F</t>
    <phoneticPr fontId="21" type="noConversion"/>
  </si>
  <si>
    <t>UE relative L1-SINR reporting accuracy</t>
    <phoneticPr fontId="2" type="noConversion"/>
  </si>
  <si>
    <t>From TS 38.133 Table 10.1.27.1.2-1, selected according to CSI-RS CMR Es/Iot</t>
    <phoneticPr fontId="2" type="noConversion"/>
  </si>
  <si>
    <t>From TS 38.133 Table 10.1.27.1.2-1, selected according to CSI-RS CMR Es/Iot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</si>
  <si>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</si>
  <si>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</si>
  <si>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</si>
  <si>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</si>
  <si>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38.133 Table B.2.8.1-1, NR_FDD_FR1_H, 30 kHz</t>
    <phoneticPr fontId="2" type="noConversion"/>
  </si>
  <si>
    <t>L1-SINR Reported value limits</t>
    <phoneticPr fontId="21" type="noConversion"/>
  </si>
  <si>
    <t>CSI-RS_RP power to be within range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</si>
  <si>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</si>
  <si>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</si>
  <si>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t>From TS 38.133 Table A.4.7.7.1.2-1</t>
    <phoneticPr fontId="21" type="noConversion"/>
  </si>
  <si>
    <t>38.101-1 Table 5.3.2-1, 30kHz SCS, 40MHz Ch BW</t>
    <phoneticPr fontId="21" type="noConversion"/>
  </si>
  <si>
    <t>CSI-RS Es/Iot to be within range</t>
    <phoneticPr fontId="21" type="noConversion"/>
  </si>
  <si>
    <t>For CSI-RS Es/Iot range check</t>
    <phoneticPr fontId="2" type="noConversion"/>
  </si>
  <si>
    <t>For CSI-RS_RP level range check</t>
    <phoneticPr fontId="2" type="noConversion"/>
  </si>
  <si>
    <t>CSI-RS Es/Iot to be within range</t>
    <phoneticPr fontId="2" type="noConversion"/>
  </si>
  <si>
    <t>CSI-RS_RP power to be within range</t>
    <phoneticPr fontId="2" type="noConversion"/>
  </si>
  <si>
    <t>dB</t>
    <phoneticPr fontId="2" type="noConversion"/>
  </si>
  <si>
    <t>From TS 38.133 Table A.3.7.2</t>
    <phoneticPr fontId="2" type="noConversion"/>
  </si>
  <si>
    <t>dB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</si>
</sst>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workbookViewId="0">
      <selection activeCell="F8" sqref="F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70</v>
      </c>
    </row>
    <row r="4" spans="1:8" ht="13">
      <c r="A4" s="39"/>
      <c r="B4" t="s">
        <v>68</v>
      </c>
      <c r="F4"/>
      <c r="H4"/>
    </row>
    <row r="5" spans="1:8" ht="13">
      <c r="A5" s="39"/>
      <c r="B5" t="s">
        <v>83</v>
      </c>
      <c r="F5"/>
      <c r="H5"/>
    </row>
    <row r="6" spans="1:8" ht="13">
      <c r="C6" s="39" t="s">
        <v>26</v>
      </c>
      <c r="D6" s="216">
        <v>38133</v>
      </c>
      <c r="E6" s="216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84</v>
      </c>
      <c r="D7" s="72" t="s">
        <v>71</v>
      </c>
      <c r="E7" s="217" t="s">
        <v>71</v>
      </c>
      <c r="F7" t="s">
        <v>86</v>
      </c>
      <c r="H7"/>
    </row>
    <row r="8" spans="1:8">
      <c r="C8" t="s">
        <v>85</v>
      </c>
      <c r="D8" s="72" t="s">
        <v>71</v>
      </c>
      <c r="E8" s="217" t="s">
        <v>71</v>
      </c>
      <c r="F8" t="s">
        <v>86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abSelected="1" topLeftCell="W67" zoomScale="80" zoomScaleNormal="80" workbookViewId="0">
      <selection activeCell="AN91" sqref="AN91"/>
    </sheetView>
  </sheetViews>
  <sheetFormatPr defaultRowHeight="12.5"/>
  <cols>
    <col min="1" max="1" width="44.54296875" customWidth="1"/>
    <col min="2" max="3" width="11.7265625" customWidth="1"/>
    <col min="4" max="9" width="7.7265625" customWidth="1"/>
    <col min="10" max="10" width="8.26953125" customWidth="1"/>
    <col min="11" max="18" width="7.7265625" customWidth="1"/>
    <col min="19" max="19" width="7.7265625" bestFit="1" customWidth="1"/>
    <col min="20" max="27" width="7.7265625" style="41" customWidth="1"/>
    <col min="28" max="28" width="6" style="41" customWidth="1"/>
    <col min="29" max="30" width="7.7265625" style="41" customWidth="1"/>
    <col min="31" max="36" width="7.7265625" customWidth="1"/>
    <col min="37" max="37" width="9.5429687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99" t="s">
        <v>72</v>
      </c>
      <c r="E2" s="304"/>
      <c r="F2" s="304"/>
      <c r="G2" s="304"/>
      <c r="H2" s="304"/>
      <c r="I2" s="304"/>
      <c r="J2" s="304"/>
      <c r="K2" s="304"/>
      <c r="L2" s="305"/>
      <c r="M2" s="299" t="s">
        <v>74</v>
      </c>
      <c r="N2" s="304"/>
      <c r="O2" s="304"/>
      <c r="P2" s="304"/>
      <c r="Q2" s="304"/>
      <c r="R2" s="304"/>
      <c r="S2" s="304"/>
      <c r="T2" s="304"/>
      <c r="U2" s="30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96" t="s">
        <v>30</v>
      </c>
      <c r="F3" s="296"/>
      <c r="G3" s="308"/>
      <c r="H3" s="308"/>
      <c r="I3" s="308"/>
      <c r="J3" s="308"/>
      <c r="K3" s="308"/>
      <c r="L3" s="307"/>
      <c r="M3" s="43" t="s">
        <v>29</v>
      </c>
      <c r="N3" s="296" t="s">
        <v>30</v>
      </c>
      <c r="O3" s="296"/>
      <c r="P3" s="306"/>
      <c r="Q3" s="306"/>
      <c r="R3" s="306"/>
      <c r="S3" s="306"/>
      <c r="T3" s="306"/>
      <c r="U3" s="307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95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95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149</v>
      </c>
    </row>
    <row r="5" spans="1:41" ht="12.75" customHeight="1">
      <c r="A5" s="222" t="s">
        <v>52</v>
      </c>
      <c r="B5" s="223" t="s">
        <v>53</v>
      </c>
      <c r="C5" s="233"/>
      <c r="D5" s="266">
        <v>15</v>
      </c>
      <c r="E5" s="267">
        <f>$D5</f>
        <v>15</v>
      </c>
      <c r="F5" s="267">
        <f t="shared" ref="F5:U7" si="0">$D5</f>
        <v>15</v>
      </c>
      <c r="G5" s="267">
        <f t="shared" si="0"/>
        <v>15</v>
      </c>
      <c r="H5" s="267">
        <f t="shared" si="0"/>
        <v>15</v>
      </c>
      <c r="I5" s="267">
        <f t="shared" si="0"/>
        <v>15</v>
      </c>
      <c r="J5" s="267">
        <v>15</v>
      </c>
      <c r="K5" s="267">
        <f t="shared" si="0"/>
        <v>15</v>
      </c>
      <c r="L5" s="267">
        <f t="shared" si="0"/>
        <v>15</v>
      </c>
      <c r="M5" s="224">
        <f t="shared" si="0"/>
        <v>15</v>
      </c>
      <c r="N5" s="225">
        <f t="shared" si="0"/>
        <v>15</v>
      </c>
      <c r="O5" s="225">
        <f t="shared" si="0"/>
        <v>15</v>
      </c>
      <c r="P5" s="225">
        <f t="shared" si="0"/>
        <v>15</v>
      </c>
      <c r="Q5" s="225">
        <f t="shared" si="0"/>
        <v>15</v>
      </c>
      <c r="R5" s="225">
        <f t="shared" si="0"/>
        <v>15</v>
      </c>
      <c r="S5" s="267">
        <v>15</v>
      </c>
      <c r="T5" s="225">
        <f t="shared" si="0"/>
        <v>15</v>
      </c>
      <c r="U5" s="225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141</v>
      </c>
    </row>
    <row r="6" spans="1:41" ht="12.75" customHeight="1">
      <c r="A6" s="222" t="s">
        <v>54</v>
      </c>
      <c r="B6" s="223" t="s">
        <v>55</v>
      </c>
      <c r="C6" s="233"/>
      <c r="D6" s="266">
        <v>10</v>
      </c>
      <c r="E6" s="267">
        <f>$D6</f>
        <v>10</v>
      </c>
      <c r="F6" s="267">
        <f>$D6</f>
        <v>10</v>
      </c>
      <c r="G6" s="267">
        <f>$D6</f>
        <v>10</v>
      </c>
      <c r="H6" s="267">
        <f>$D6</f>
        <v>10</v>
      </c>
      <c r="I6" s="267">
        <f>$D6</f>
        <v>10</v>
      </c>
      <c r="J6" s="267">
        <v>10</v>
      </c>
      <c r="K6" s="267">
        <f t="shared" ref="K6:R6" si="1">$D6</f>
        <v>10</v>
      </c>
      <c r="L6" s="267">
        <f t="shared" si="1"/>
        <v>10</v>
      </c>
      <c r="M6" s="224">
        <f t="shared" si="1"/>
        <v>10</v>
      </c>
      <c r="N6" s="225">
        <f t="shared" si="1"/>
        <v>10</v>
      </c>
      <c r="O6" s="225">
        <f t="shared" si="1"/>
        <v>10</v>
      </c>
      <c r="P6" s="225">
        <f t="shared" si="1"/>
        <v>10</v>
      </c>
      <c r="Q6" s="225">
        <f t="shared" si="1"/>
        <v>10</v>
      </c>
      <c r="R6" s="225">
        <f t="shared" si="1"/>
        <v>10</v>
      </c>
      <c r="S6" s="267">
        <v>10</v>
      </c>
      <c r="T6" s="225">
        <f>$D6</f>
        <v>10</v>
      </c>
      <c r="U6" s="225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141</v>
      </c>
    </row>
    <row r="7" spans="1:41" ht="12.75" customHeight="1">
      <c r="A7" s="222" t="s">
        <v>65</v>
      </c>
      <c r="B7" s="223"/>
      <c r="C7" s="233"/>
      <c r="D7" s="266">
        <v>52</v>
      </c>
      <c r="E7" s="267">
        <f>$D7</f>
        <v>52</v>
      </c>
      <c r="F7" s="267">
        <f t="shared" si="0"/>
        <v>52</v>
      </c>
      <c r="G7" s="267">
        <f t="shared" si="0"/>
        <v>52</v>
      </c>
      <c r="H7" s="267">
        <f t="shared" si="0"/>
        <v>52</v>
      </c>
      <c r="I7" s="267">
        <f t="shared" si="0"/>
        <v>52</v>
      </c>
      <c r="J7" s="267">
        <v>52</v>
      </c>
      <c r="K7" s="267">
        <f t="shared" si="0"/>
        <v>52</v>
      </c>
      <c r="L7" s="267">
        <f t="shared" si="0"/>
        <v>52</v>
      </c>
      <c r="M7" s="224">
        <f t="shared" si="0"/>
        <v>52</v>
      </c>
      <c r="N7" s="225">
        <f t="shared" si="0"/>
        <v>52</v>
      </c>
      <c r="O7" s="225">
        <f t="shared" si="0"/>
        <v>52</v>
      </c>
      <c r="P7" s="225">
        <f t="shared" si="0"/>
        <v>52</v>
      </c>
      <c r="Q7" s="225">
        <f t="shared" si="0"/>
        <v>52</v>
      </c>
      <c r="R7" s="225">
        <f t="shared" si="0"/>
        <v>52</v>
      </c>
      <c r="S7" s="267">
        <v>52</v>
      </c>
      <c r="T7" s="225">
        <f t="shared" si="0"/>
        <v>52</v>
      </c>
      <c r="U7" s="225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2">$E$9+G8</f>
        <v>-116</v>
      </c>
      <c r="H9" s="219">
        <f t="shared" si="2"/>
        <v>-115.5</v>
      </c>
      <c r="I9" s="219">
        <f t="shared" si="2"/>
        <v>-115</v>
      </c>
      <c r="J9" s="219">
        <v>-114.5</v>
      </c>
      <c r="K9" s="219">
        <f t="shared" si="2"/>
        <v>-114</v>
      </c>
      <c r="L9" s="219">
        <f t="shared" si="2"/>
        <v>-113.5</v>
      </c>
      <c r="M9" s="45"/>
      <c r="N9" s="5"/>
      <c r="O9" s="5"/>
      <c r="P9" s="5"/>
      <c r="Q9" s="5"/>
      <c r="R9" s="5"/>
      <c r="S9" s="277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88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99" t="s">
        <v>73</v>
      </c>
      <c r="E15" s="304"/>
      <c r="F15" s="304"/>
      <c r="G15" s="304"/>
      <c r="H15" s="304"/>
      <c r="I15" s="304"/>
      <c r="J15" s="304"/>
      <c r="K15" s="304"/>
      <c r="L15" s="305"/>
      <c r="M15" s="299" t="s">
        <v>74</v>
      </c>
      <c r="N15" s="304"/>
      <c r="O15" s="304"/>
      <c r="P15" s="304"/>
      <c r="Q15" s="304"/>
      <c r="R15" s="304"/>
      <c r="S15" s="304"/>
      <c r="T15" s="304"/>
      <c r="U15" s="30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6" t="s">
        <v>30</v>
      </c>
      <c r="F16" s="296"/>
      <c r="G16" s="308"/>
      <c r="H16" s="308"/>
      <c r="I16" s="308"/>
      <c r="J16" s="308"/>
      <c r="K16" s="308"/>
      <c r="L16" s="307"/>
      <c r="M16" s="43" t="s">
        <v>29</v>
      </c>
      <c r="N16" s="296" t="s">
        <v>30</v>
      </c>
      <c r="O16" s="296"/>
      <c r="P16" s="306"/>
      <c r="Q16" s="306"/>
      <c r="R16" s="306"/>
      <c r="S16" s="306"/>
      <c r="T16" s="306"/>
      <c r="U16" s="307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si="3"/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>
        <f t="shared" si="4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89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5">10*LOG(M17/(D17))</f>
        <v>10.000000000000004</v>
      </c>
      <c r="N18" s="33">
        <f t="shared" si="5"/>
        <v>-2.9999999999999916</v>
      </c>
      <c r="O18" s="33">
        <f t="shared" si="5"/>
        <v>-2.9999999999999871</v>
      </c>
      <c r="P18" s="33">
        <f t="shared" si="5"/>
        <v>-3.0000000000000022</v>
      </c>
      <c r="Q18" s="33">
        <f t="shared" si="5"/>
        <v>-2.9999999999999876</v>
      </c>
      <c r="R18" s="33">
        <f t="shared" si="5"/>
        <v>-3.0000000000000022</v>
      </c>
      <c r="S18" s="33">
        <f t="shared" si="5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144</v>
      </c>
    </row>
    <row r="19" spans="1:41">
      <c r="A19" s="265" t="s">
        <v>90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6">D9+M10+10*LOG(M5/15)</f>
        <v>-84.65</v>
      </c>
      <c r="N19" s="33">
        <f t="shared" si="6"/>
        <v>-120</v>
      </c>
      <c r="O19" s="33">
        <f t="shared" si="6"/>
        <v>-119.5</v>
      </c>
      <c r="P19" s="33">
        <f t="shared" si="6"/>
        <v>-119</v>
      </c>
      <c r="Q19" s="33">
        <f t="shared" si="6"/>
        <v>-118.5</v>
      </c>
      <c r="R19" s="33">
        <f t="shared" si="6"/>
        <v>-118</v>
      </c>
      <c r="S19" s="33">
        <f t="shared" si="6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145</v>
      </c>
    </row>
    <row r="20" spans="1:41">
      <c r="A20" s="265" t="s">
        <v>93</v>
      </c>
      <c r="B20" s="278" t="s">
        <v>94</v>
      </c>
      <c r="C20" s="277"/>
      <c r="D20" s="45"/>
      <c r="E20" s="277"/>
      <c r="F20" s="277"/>
      <c r="G20" s="277"/>
      <c r="H20" s="277"/>
      <c r="I20" s="277"/>
      <c r="J20" s="277"/>
      <c r="K20" s="277"/>
      <c r="L20" s="278"/>
      <c r="M20" s="283">
        <f t="shared" ref="M20:U20" si="7">10*LOG(M17/(D17))</f>
        <v>10.000000000000004</v>
      </c>
      <c r="N20" s="284">
        <f t="shared" si="7"/>
        <v>-2.9999999999999916</v>
      </c>
      <c r="O20" s="284">
        <f t="shared" si="7"/>
        <v>-2.9999999999999871</v>
      </c>
      <c r="P20" s="284">
        <f t="shared" si="7"/>
        <v>-3.0000000000000022</v>
      </c>
      <c r="Q20" s="284">
        <f t="shared" si="7"/>
        <v>-2.9999999999999876</v>
      </c>
      <c r="R20" s="284">
        <f t="shared" si="7"/>
        <v>-3.0000000000000022</v>
      </c>
      <c r="S20" s="284">
        <f t="shared" si="7"/>
        <v>-3.0000000000000022</v>
      </c>
      <c r="T20" s="284">
        <f t="shared" si="7"/>
        <v>-2.9999999999999871</v>
      </c>
      <c r="U20" s="285">
        <f t="shared" si="7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5"/>
      <c r="AF20" s="275"/>
      <c r="AG20" s="275"/>
      <c r="AH20" s="275"/>
      <c r="AI20" s="275"/>
      <c r="AJ20" s="275"/>
      <c r="AK20" s="275"/>
      <c r="AL20" s="275"/>
      <c r="AM20" s="276"/>
      <c r="AN20" s="276"/>
      <c r="AO20" s="22"/>
    </row>
    <row r="21" spans="1:41">
      <c r="A21" s="265" t="s">
        <v>91</v>
      </c>
      <c r="B21" s="46" t="s">
        <v>4</v>
      </c>
      <c r="C21" s="5"/>
      <c r="D21" s="4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277" t="s">
        <v>6</v>
      </c>
      <c r="K21" s="5" t="s">
        <v>6</v>
      </c>
      <c r="L21" s="46" t="s">
        <v>6</v>
      </c>
      <c r="M21" s="66">
        <f>M19-M19</f>
        <v>0</v>
      </c>
      <c r="N21" s="33">
        <f t="shared" ref="N21:U21" si="8">N19-N19</f>
        <v>0</v>
      </c>
      <c r="O21" s="33">
        <f t="shared" si="8"/>
        <v>0</v>
      </c>
      <c r="P21" s="33">
        <f t="shared" si="8"/>
        <v>0</v>
      </c>
      <c r="Q21" s="33">
        <f t="shared" si="8"/>
        <v>0</v>
      </c>
      <c r="R21" s="33">
        <f t="shared" si="8"/>
        <v>0</v>
      </c>
      <c r="S21" s="33">
        <f t="shared" si="8"/>
        <v>0</v>
      </c>
      <c r="T21" s="33">
        <f t="shared" si="8"/>
        <v>0</v>
      </c>
      <c r="U21" s="50">
        <f t="shared" si="8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7"/>
      <c r="AF21" s="7"/>
      <c r="AG21" s="7"/>
      <c r="AH21" s="7"/>
      <c r="AI21" s="7"/>
      <c r="AJ21" s="7"/>
      <c r="AK21" s="7"/>
      <c r="AL21" s="7"/>
      <c r="AM21" s="89"/>
      <c r="AN21" s="89"/>
      <c r="AO21" s="22"/>
    </row>
    <row r="22" spans="1:41">
      <c r="A22" s="265" t="s">
        <v>92</v>
      </c>
      <c r="B22" s="278" t="s">
        <v>148</v>
      </c>
      <c r="C22" s="277"/>
      <c r="D22" s="45"/>
      <c r="E22" s="277"/>
      <c r="F22" s="277"/>
      <c r="G22" s="277"/>
      <c r="H22" s="277"/>
      <c r="I22" s="277"/>
      <c r="J22" s="277"/>
      <c r="K22" s="277"/>
      <c r="L22" s="278"/>
      <c r="M22" s="66">
        <f>M20-M20</f>
        <v>0</v>
      </c>
      <c r="N22" s="33">
        <f t="shared" ref="N22:U22" si="9">N20-N20</f>
        <v>0</v>
      </c>
      <c r="O22" s="33">
        <f t="shared" si="9"/>
        <v>0</v>
      </c>
      <c r="P22" s="33">
        <f t="shared" si="9"/>
        <v>0</v>
      </c>
      <c r="Q22" s="33">
        <f t="shared" si="9"/>
        <v>0</v>
      </c>
      <c r="R22" s="33">
        <f t="shared" si="9"/>
        <v>0</v>
      </c>
      <c r="S22" s="33">
        <f t="shared" si="9"/>
        <v>0</v>
      </c>
      <c r="T22" s="33">
        <f t="shared" si="9"/>
        <v>0</v>
      </c>
      <c r="U22" s="50">
        <f t="shared" si="9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5"/>
      <c r="AF22" s="275"/>
      <c r="AG22" s="275"/>
      <c r="AH22" s="275"/>
      <c r="AI22" s="275"/>
      <c r="AJ22" s="275"/>
      <c r="AK22" s="275"/>
      <c r="AL22" s="275"/>
      <c r="AM22" s="276"/>
      <c r="AN22" s="276"/>
      <c r="AO22" s="22"/>
    </row>
    <row r="23" spans="1:41" ht="13" thickBot="1">
      <c r="A23" s="31" t="s">
        <v>32</v>
      </c>
      <c r="B23" s="54" t="s">
        <v>64</v>
      </c>
      <c r="C23" s="14"/>
      <c r="D23" s="77">
        <f t="shared" ref="D23:J23" si="10">10*LOG((D17+M17)*10^-9)+10*LOG(D7*12)</f>
        <v>-56.284227251593506</v>
      </c>
      <c r="E23" s="78">
        <f t="shared" si="10"/>
        <v>-87.283805478810919</v>
      </c>
      <c r="F23" s="78">
        <f t="shared" si="10"/>
        <v>-86.783805478810905</v>
      </c>
      <c r="G23" s="78">
        <f t="shared" si="10"/>
        <v>-86.283805478810919</v>
      </c>
      <c r="H23" s="78">
        <f t="shared" si="10"/>
        <v>-85.783805478810919</v>
      </c>
      <c r="I23" s="78">
        <f t="shared" si="10"/>
        <v>-85.283805478810933</v>
      </c>
      <c r="J23" s="78">
        <f t="shared" si="10"/>
        <v>-84.783805478810919</v>
      </c>
      <c r="K23" s="78">
        <f>10*LOG((K17+T17)*10^-9)+10*LOG(K7*12)</f>
        <v>-84.283805478810933</v>
      </c>
      <c r="L23" s="79">
        <f>10*LOG((L17+U17)*10^-9)+10*LOG(L7*12)</f>
        <v>-83.783805478810919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/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 ht="13">
      <c r="A26" s="1" t="s">
        <v>14</v>
      </c>
      <c r="B26" s="95"/>
      <c r="C26" s="96"/>
      <c r="D26" s="299" t="s">
        <v>73</v>
      </c>
      <c r="E26" s="300"/>
      <c r="F26" s="300"/>
      <c r="G26" s="300"/>
      <c r="H26" s="300"/>
      <c r="I26" s="300"/>
      <c r="J26" s="300"/>
      <c r="K26" s="300"/>
      <c r="L26" s="301"/>
      <c r="M26" s="299" t="s">
        <v>74</v>
      </c>
      <c r="N26" s="300"/>
      <c r="O26" s="300"/>
      <c r="P26" s="300"/>
      <c r="Q26" s="300"/>
      <c r="R26" s="300"/>
      <c r="S26" s="300"/>
      <c r="T26" s="300"/>
      <c r="U26" s="301"/>
      <c r="V26" s="299" t="s">
        <v>37</v>
      </c>
      <c r="W26" s="300"/>
      <c r="X26" s="300"/>
      <c r="Y26" s="300"/>
      <c r="Z26" s="300"/>
      <c r="AA26" s="300"/>
      <c r="AB26" s="300"/>
      <c r="AC26" s="300"/>
      <c r="AD26" s="301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 ht="13">
      <c r="A27" s="2"/>
      <c r="B27" s="89"/>
      <c r="C27" s="7"/>
      <c r="D27" s="43" t="s">
        <v>29</v>
      </c>
      <c r="E27" s="296" t="s">
        <v>30</v>
      </c>
      <c r="F27" s="296"/>
      <c r="G27" s="302"/>
      <c r="H27" s="302"/>
      <c r="I27" s="302"/>
      <c r="J27" s="302"/>
      <c r="K27" s="302"/>
      <c r="L27" s="298"/>
      <c r="M27" s="43" t="s">
        <v>29</v>
      </c>
      <c r="N27" s="296" t="s">
        <v>30</v>
      </c>
      <c r="O27" s="296"/>
      <c r="P27" s="302"/>
      <c r="Q27" s="302"/>
      <c r="R27" s="302"/>
      <c r="S27" s="302"/>
      <c r="T27" s="302"/>
      <c r="U27" s="298"/>
      <c r="V27" s="43" t="s">
        <v>29</v>
      </c>
      <c r="W27" s="296" t="s">
        <v>30</v>
      </c>
      <c r="X27" s="296"/>
      <c r="Y27" s="302"/>
      <c r="Z27" s="302"/>
      <c r="AA27" s="302"/>
      <c r="AB27" s="302"/>
      <c r="AC27" s="302"/>
      <c r="AD27" s="298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">
      <c r="A28" s="134" t="s">
        <v>34</v>
      </c>
      <c r="B28" s="135" t="s">
        <v>8</v>
      </c>
      <c r="C28" s="234"/>
      <c r="D28" s="227">
        <v>1.5</v>
      </c>
      <c r="E28" s="136">
        <f>$D28</f>
        <v>1.5</v>
      </c>
      <c r="F28" s="136">
        <f t="shared" ref="F28:L29" si="11">$D28</f>
        <v>1.5</v>
      </c>
      <c r="G28" s="136">
        <f t="shared" si="11"/>
        <v>1.5</v>
      </c>
      <c r="H28" s="136">
        <f t="shared" si="11"/>
        <v>1.5</v>
      </c>
      <c r="I28" s="136">
        <f t="shared" si="11"/>
        <v>1.5</v>
      </c>
      <c r="J28" s="136">
        <v>1.5</v>
      </c>
      <c r="K28" s="136">
        <f t="shared" si="11"/>
        <v>1.5</v>
      </c>
      <c r="L28" s="136">
        <f t="shared" si="11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5">
      <c r="A29" s="264" t="s">
        <v>61</v>
      </c>
      <c r="B29" s="135" t="s">
        <v>8</v>
      </c>
      <c r="C29" s="234"/>
      <c r="D29" s="227">
        <v>1.5</v>
      </c>
      <c r="E29" s="136">
        <f>$D29</f>
        <v>1.5</v>
      </c>
      <c r="F29" s="136">
        <f t="shared" si="11"/>
        <v>1.5</v>
      </c>
      <c r="G29" s="136">
        <f t="shared" si="11"/>
        <v>1.5</v>
      </c>
      <c r="H29" s="136">
        <f t="shared" si="11"/>
        <v>1.5</v>
      </c>
      <c r="I29" s="136">
        <f t="shared" si="11"/>
        <v>1.5</v>
      </c>
      <c r="J29" s="136">
        <v>1.5</v>
      </c>
      <c r="K29" s="136">
        <f t="shared" si="11"/>
        <v>1.5</v>
      </c>
      <c r="L29" s="136">
        <f t="shared" si="11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">
      <c r="A30" s="134" t="s">
        <v>35</v>
      </c>
      <c r="B30" s="135" t="s">
        <v>8</v>
      </c>
      <c r="C30" s="234"/>
      <c r="D30" s="139"/>
      <c r="E30" s="136"/>
      <c r="F30" s="136"/>
      <c r="G30" s="136"/>
      <c r="H30" s="136"/>
      <c r="I30" s="136"/>
      <c r="J30" s="136"/>
      <c r="K30" s="136"/>
      <c r="L30" s="137"/>
      <c r="M30" s="228">
        <v>0.3</v>
      </c>
      <c r="N30" s="7">
        <f t="shared" ref="N30:U31" si="12">$M30</f>
        <v>0.3</v>
      </c>
      <c r="O30" s="7">
        <f t="shared" si="12"/>
        <v>0.3</v>
      </c>
      <c r="P30" s="7">
        <f t="shared" si="12"/>
        <v>0.3</v>
      </c>
      <c r="Q30" s="7">
        <f t="shared" si="12"/>
        <v>0.3</v>
      </c>
      <c r="R30" s="7">
        <f t="shared" si="12"/>
        <v>0.3</v>
      </c>
      <c r="S30" s="275">
        <f t="shared" si="12"/>
        <v>0.3</v>
      </c>
      <c r="T30" s="131">
        <f t="shared" si="12"/>
        <v>0.3</v>
      </c>
      <c r="U30" s="132">
        <f t="shared" si="12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5">
      <c r="A31" s="264" t="s">
        <v>62</v>
      </c>
      <c r="B31" s="135" t="s">
        <v>8</v>
      </c>
      <c r="C31" s="234"/>
      <c r="D31" s="139"/>
      <c r="E31" s="136"/>
      <c r="F31" s="136"/>
      <c r="G31" s="136"/>
      <c r="H31" s="136"/>
      <c r="I31" s="136"/>
      <c r="J31" s="136"/>
      <c r="K31" s="136"/>
      <c r="L31" s="137"/>
      <c r="M31" s="228">
        <v>0.8</v>
      </c>
      <c r="N31" s="7">
        <f t="shared" si="12"/>
        <v>0.8</v>
      </c>
      <c r="O31" s="7">
        <f t="shared" si="12"/>
        <v>0.8</v>
      </c>
      <c r="P31" s="7">
        <f t="shared" si="12"/>
        <v>0.8</v>
      </c>
      <c r="Q31" s="7">
        <f t="shared" si="12"/>
        <v>0.8</v>
      </c>
      <c r="R31" s="7">
        <f t="shared" si="12"/>
        <v>0.8</v>
      </c>
      <c r="S31" s="275">
        <f t="shared" si="12"/>
        <v>0.8</v>
      </c>
      <c r="T31" s="131">
        <f t="shared" si="12"/>
        <v>0.8</v>
      </c>
      <c r="U31" s="132">
        <f t="shared" si="12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" thickBot="1">
      <c r="A32" s="269" t="s">
        <v>129</v>
      </c>
      <c r="B32" s="140" t="s">
        <v>8</v>
      </c>
      <c r="C32" s="235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9">
        <v>4.5</v>
      </c>
      <c r="W32" s="230">
        <v>4.5</v>
      </c>
      <c r="X32" s="142">
        <v>4.5</v>
      </c>
      <c r="Y32" s="142">
        <v>4.5</v>
      </c>
      <c r="Z32" s="142">
        <v>4.5</v>
      </c>
      <c r="AA32" s="142">
        <v>4.5</v>
      </c>
      <c r="AB32" s="142">
        <v>4.5</v>
      </c>
      <c r="AC32" s="142">
        <v>4.5</v>
      </c>
      <c r="AD32" s="142"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70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 ht="13">
      <c r="A35" s="1" t="s">
        <v>16</v>
      </c>
      <c r="B35" s="95"/>
      <c r="C35" s="240"/>
      <c r="D35" s="303" t="s">
        <v>73</v>
      </c>
      <c r="E35" s="300"/>
      <c r="F35" s="300"/>
      <c r="G35" s="300"/>
      <c r="H35" s="300"/>
      <c r="I35" s="300"/>
      <c r="J35" s="300"/>
      <c r="K35" s="300"/>
      <c r="L35" s="301"/>
      <c r="M35" s="299" t="s">
        <v>74</v>
      </c>
      <c r="N35" s="300"/>
      <c r="O35" s="300"/>
      <c r="P35" s="300"/>
      <c r="Q35" s="300"/>
      <c r="R35" s="300"/>
      <c r="S35" s="300"/>
      <c r="T35" s="300"/>
      <c r="U35" s="301"/>
      <c r="V35" s="299" t="s">
        <v>37</v>
      </c>
      <c r="W35" s="300"/>
      <c r="X35" s="300"/>
      <c r="Y35" s="300"/>
      <c r="Z35" s="300"/>
      <c r="AA35" s="300"/>
      <c r="AB35" s="300"/>
      <c r="AC35" s="300"/>
      <c r="AD35" s="301"/>
      <c r="AE35" s="299" t="s">
        <v>28</v>
      </c>
      <c r="AF35" s="300"/>
      <c r="AG35" s="300"/>
      <c r="AH35" s="300"/>
      <c r="AI35" s="300"/>
      <c r="AJ35" s="300"/>
      <c r="AK35" s="300"/>
      <c r="AL35" s="300"/>
      <c r="AM35" s="301"/>
      <c r="AN35" s="247"/>
      <c r="AO35" s="19" t="s">
        <v>0</v>
      </c>
    </row>
    <row r="36" spans="1:41" s="91" customFormat="1" ht="13">
      <c r="A36" s="58"/>
      <c r="B36" s="89"/>
      <c r="C36" s="241"/>
      <c r="D36" s="3" t="s">
        <v>29</v>
      </c>
      <c r="E36" s="296" t="s">
        <v>30</v>
      </c>
      <c r="F36" s="296"/>
      <c r="G36" s="302"/>
      <c r="H36" s="302"/>
      <c r="I36" s="302"/>
      <c r="J36" s="302"/>
      <c r="K36" s="302"/>
      <c r="L36" s="298"/>
      <c r="M36" s="43" t="s">
        <v>29</v>
      </c>
      <c r="N36" s="296" t="s">
        <v>30</v>
      </c>
      <c r="O36" s="296"/>
      <c r="P36" s="302"/>
      <c r="Q36" s="302"/>
      <c r="R36" s="302"/>
      <c r="S36" s="302"/>
      <c r="T36" s="302"/>
      <c r="U36" s="298"/>
      <c r="V36" s="43" t="s">
        <v>29</v>
      </c>
      <c r="W36" s="296" t="s">
        <v>30</v>
      </c>
      <c r="X36" s="296"/>
      <c r="Y36" s="302"/>
      <c r="Z36" s="302"/>
      <c r="AA36" s="302"/>
      <c r="AB36" s="302"/>
      <c r="AC36" s="302"/>
      <c r="AD36" s="298"/>
      <c r="AE36" s="43" t="s">
        <v>29</v>
      </c>
      <c r="AF36" s="296" t="s">
        <v>30</v>
      </c>
      <c r="AG36" s="296"/>
      <c r="AH36" s="302"/>
      <c r="AI36" s="302"/>
      <c r="AJ36" s="302"/>
      <c r="AK36" s="302"/>
      <c r="AL36" s="302"/>
      <c r="AM36" s="298"/>
      <c r="AN36" s="89"/>
      <c r="AO36" s="20"/>
    </row>
    <row r="37" spans="1:41" s="91" customFormat="1">
      <c r="A37" s="210" t="s">
        <v>113</v>
      </c>
      <c r="B37" s="164" t="s">
        <v>7</v>
      </c>
      <c r="C37" s="242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 ht="13">
      <c r="A38" s="211" t="s">
        <v>114</v>
      </c>
      <c r="B38" s="164" t="s">
        <v>4</v>
      </c>
      <c r="C38" s="242"/>
      <c r="D38" s="273">
        <f t="shared" ref="D38:I38" si="13">D29*D37</f>
        <v>0</v>
      </c>
      <c r="E38" s="273">
        <f t="shared" si="13"/>
        <v>0</v>
      </c>
      <c r="F38" s="273">
        <f t="shared" si="13"/>
        <v>0</v>
      </c>
      <c r="G38" s="273">
        <f t="shared" si="13"/>
        <v>0</v>
      </c>
      <c r="H38" s="273">
        <f t="shared" si="13"/>
        <v>0</v>
      </c>
      <c r="I38" s="273">
        <f t="shared" si="13"/>
        <v>0</v>
      </c>
      <c r="J38" s="273">
        <f t="shared" ref="J38" si="14">J29*J37</f>
        <v>0</v>
      </c>
      <c r="K38" s="273">
        <f>K29*K37</f>
        <v>0</v>
      </c>
      <c r="L38" s="273">
        <f>L29*L37</f>
        <v>0</v>
      </c>
      <c r="M38" s="272">
        <f t="shared" ref="M38:R38" si="15">M31*M37</f>
        <v>0.8</v>
      </c>
      <c r="N38" s="273">
        <f t="shared" si="15"/>
        <v>0.8</v>
      </c>
      <c r="O38" s="273">
        <f t="shared" si="15"/>
        <v>0.8</v>
      </c>
      <c r="P38" s="273">
        <f t="shared" si="15"/>
        <v>0.8</v>
      </c>
      <c r="Q38" s="273">
        <f t="shared" si="15"/>
        <v>0.8</v>
      </c>
      <c r="R38" s="273">
        <f t="shared" si="15"/>
        <v>0.8</v>
      </c>
      <c r="S38" s="273">
        <f t="shared" ref="S38" si="16">S31*S37</f>
        <v>0.8</v>
      </c>
      <c r="T38" s="273">
        <f>T31*T37</f>
        <v>0.8</v>
      </c>
      <c r="U38" s="274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7">SQRT(SUMSQ(E38,N38))</f>
        <v>0.8</v>
      </c>
      <c r="AG38" s="152">
        <f t="shared" si="17"/>
        <v>0.8</v>
      </c>
      <c r="AH38" s="152">
        <f t="shared" si="17"/>
        <v>0.8</v>
      </c>
      <c r="AI38" s="152">
        <f t="shared" si="17"/>
        <v>0.8</v>
      </c>
      <c r="AJ38" s="152">
        <f t="shared" si="17"/>
        <v>0.8</v>
      </c>
      <c r="AK38" s="152">
        <f t="shared" si="17"/>
        <v>0.8</v>
      </c>
      <c r="AL38" s="152">
        <f t="shared" si="17"/>
        <v>0.8</v>
      </c>
      <c r="AM38" s="153">
        <f t="shared" si="17"/>
        <v>0.8</v>
      </c>
      <c r="AN38" s="153"/>
      <c r="AO38" s="231" t="s">
        <v>146</v>
      </c>
    </row>
    <row r="39" spans="1:41" s="91" customFormat="1" ht="13">
      <c r="A39" s="154"/>
      <c r="B39" s="132"/>
      <c r="C39" s="243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10" t="s">
        <v>115</v>
      </c>
      <c r="B41" s="164" t="s">
        <v>7</v>
      </c>
      <c r="C41" s="242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 ht="13">
      <c r="A42" s="211" t="s">
        <v>116</v>
      </c>
      <c r="B42" s="164" t="s">
        <v>4</v>
      </c>
      <c r="C42" s="242"/>
      <c r="D42" s="149">
        <f t="shared" ref="D42:I42" si="18">D$29*D41</f>
        <v>1.5</v>
      </c>
      <c r="E42" s="149">
        <f t="shared" si="18"/>
        <v>1.5</v>
      </c>
      <c r="F42" s="149">
        <f t="shared" si="18"/>
        <v>1.5</v>
      </c>
      <c r="G42" s="149">
        <f t="shared" si="18"/>
        <v>1.5</v>
      </c>
      <c r="H42" s="149">
        <f t="shared" si="18"/>
        <v>1.5</v>
      </c>
      <c r="I42" s="149">
        <f t="shared" si="18"/>
        <v>1.5</v>
      </c>
      <c r="J42" s="149">
        <f t="shared" ref="J42" si="19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0">N$31*N41</f>
        <v>0.8</v>
      </c>
      <c r="O42" s="149">
        <f t="shared" si="20"/>
        <v>0.8</v>
      </c>
      <c r="P42" s="149">
        <f t="shared" si="20"/>
        <v>0.8</v>
      </c>
      <c r="Q42" s="149">
        <f t="shared" si="20"/>
        <v>0.8</v>
      </c>
      <c r="R42" s="149">
        <f t="shared" si="20"/>
        <v>0.8</v>
      </c>
      <c r="S42" s="149">
        <f t="shared" ref="S42" si="21">S$31*S41</f>
        <v>0.8</v>
      </c>
      <c r="T42" s="149">
        <f t="shared" si="20"/>
        <v>0.8</v>
      </c>
      <c r="U42" s="150">
        <f t="shared" si="20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2">SQRT(SUMSQ(E42,N42))</f>
        <v>1.7</v>
      </c>
      <c r="AG42" s="152">
        <f t="shared" si="22"/>
        <v>1.7</v>
      </c>
      <c r="AH42" s="152">
        <f t="shared" si="22"/>
        <v>1.7</v>
      </c>
      <c r="AI42" s="152">
        <f t="shared" si="22"/>
        <v>1.7</v>
      </c>
      <c r="AJ42" s="152">
        <f t="shared" si="22"/>
        <v>1.7</v>
      </c>
      <c r="AK42" s="152">
        <f t="shared" si="22"/>
        <v>1.7</v>
      </c>
      <c r="AL42" s="152">
        <f t="shared" si="22"/>
        <v>1.7</v>
      </c>
      <c r="AM42" s="153">
        <f t="shared" si="22"/>
        <v>1.7</v>
      </c>
      <c r="AN42" s="153"/>
      <c r="AO42" s="231" t="s">
        <v>147</v>
      </c>
    </row>
    <row r="43" spans="1:41" s="91" customFormat="1" ht="13">
      <c r="A43" s="154"/>
      <c r="B43" s="132"/>
      <c r="C43" s="243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2"/>
      <c r="B44" s="112"/>
      <c r="C44" s="244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10" t="s">
        <v>75</v>
      </c>
      <c r="B45" s="164" t="s">
        <v>7</v>
      </c>
      <c r="C45" s="242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3">M17/(D17+M17)</f>
        <v>0.90909090909090917</v>
      </c>
      <c r="N45" s="149">
        <f t="shared" si="23"/>
        <v>0.33386057541687836</v>
      </c>
      <c r="O45" s="149">
        <f t="shared" si="23"/>
        <v>0.33386057541687858</v>
      </c>
      <c r="P45" s="149">
        <f t="shared" si="23"/>
        <v>0.3338605754168778</v>
      </c>
      <c r="Q45" s="149">
        <f t="shared" si="23"/>
        <v>0.33386057541687858</v>
      </c>
      <c r="R45" s="149">
        <f t="shared" si="23"/>
        <v>0.3338605754168778</v>
      </c>
      <c r="S45" s="149">
        <f t="shared" si="23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 ht="13">
      <c r="A46" s="211" t="s">
        <v>76</v>
      </c>
      <c r="B46" s="164" t="s">
        <v>4</v>
      </c>
      <c r="C46" s="242"/>
      <c r="D46" s="149">
        <f t="shared" ref="D46:I46" si="24">D$28*D45</f>
        <v>1.5</v>
      </c>
      <c r="E46" s="149">
        <f t="shared" si="24"/>
        <v>1.5</v>
      </c>
      <c r="F46" s="149">
        <f t="shared" si="24"/>
        <v>1.5</v>
      </c>
      <c r="G46" s="149">
        <f t="shared" si="24"/>
        <v>1.5</v>
      </c>
      <c r="H46" s="149">
        <f t="shared" si="24"/>
        <v>1.5</v>
      </c>
      <c r="I46" s="149">
        <f t="shared" si="24"/>
        <v>1.5</v>
      </c>
      <c r="J46" s="149">
        <f t="shared" ref="J46" si="25">J$28*J45</f>
        <v>1.5</v>
      </c>
      <c r="K46" s="149">
        <f>K$28*K45</f>
        <v>1.5</v>
      </c>
      <c r="L46" s="150">
        <f>L$28*L45</f>
        <v>1.5</v>
      </c>
      <c r="M46" s="145">
        <f t="shared" ref="M46:U46" si="26">M$30*M45</f>
        <v>0.27272727272727276</v>
      </c>
      <c r="N46" s="149">
        <f t="shared" si="26"/>
        <v>0.1001581726250635</v>
      </c>
      <c r="O46" s="149">
        <f t="shared" si="26"/>
        <v>0.10015817262506357</v>
      </c>
      <c r="P46" s="149">
        <f t="shared" si="26"/>
        <v>0.10015817262506334</v>
      </c>
      <c r="Q46" s="149">
        <f t="shared" si="26"/>
        <v>0.10015817262506357</v>
      </c>
      <c r="R46" s="149">
        <f t="shared" si="26"/>
        <v>0.10015817262506334</v>
      </c>
      <c r="S46" s="149">
        <f t="shared" ref="S46" si="27">S$30*S45</f>
        <v>0.10015817262506335</v>
      </c>
      <c r="T46" s="149">
        <f>T$30*T45</f>
        <v>0.10015817262506357</v>
      </c>
      <c r="U46" s="150">
        <f t="shared" si="26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8">SQRT(SUMSQ(N46,E46))</f>
        <v>1.5033401676079807</v>
      </c>
      <c r="AG46" s="152">
        <f t="shared" si="28"/>
        <v>1.5033401676079807</v>
      </c>
      <c r="AH46" s="152">
        <f t="shared" si="28"/>
        <v>1.5033401676079807</v>
      </c>
      <c r="AI46" s="152">
        <f t="shared" si="28"/>
        <v>1.5033401676079807</v>
      </c>
      <c r="AJ46" s="152">
        <f t="shared" si="28"/>
        <v>1.5033401676079807</v>
      </c>
      <c r="AK46" s="152">
        <f t="shared" si="28"/>
        <v>1.5033401676079807</v>
      </c>
      <c r="AL46" s="152">
        <f t="shared" si="28"/>
        <v>1.5033401676079807</v>
      </c>
      <c r="AM46" s="153">
        <f t="shared" si="28"/>
        <v>1.5033401676079807</v>
      </c>
      <c r="AN46" s="153"/>
      <c r="AO46" s="167" t="s">
        <v>36</v>
      </c>
    </row>
    <row r="47" spans="1:41" s="91" customFormat="1" ht="13">
      <c r="A47" s="154"/>
      <c r="B47" s="132"/>
      <c r="C47" s="243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 ht="13">
      <c r="A48" s="154"/>
      <c r="B48" s="132"/>
      <c r="C48" s="243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10" t="s">
        <v>100</v>
      </c>
      <c r="B49" s="164" t="s">
        <v>7</v>
      </c>
      <c r="C49" s="245"/>
      <c r="D49" s="149">
        <v>1</v>
      </c>
      <c r="E49" s="149">
        <v>1</v>
      </c>
      <c r="F49" s="149">
        <v>1</v>
      </c>
      <c r="G49" s="149">
        <v>1</v>
      </c>
      <c r="H49" s="149">
        <v>1</v>
      </c>
      <c r="I49" s="149">
        <v>1</v>
      </c>
      <c r="J49" s="149">
        <v>1</v>
      </c>
      <c r="K49" s="149">
        <v>1</v>
      </c>
      <c r="L49" s="150">
        <v>1</v>
      </c>
      <c r="M49" s="145">
        <v>1</v>
      </c>
      <c r="N49" s="149">
        <v>1</v>
      </c>
      <c r="O49" s="149">
        <v>1</v>
      </c>
      <c r="P49" s="149">
        <v>1</v>
      </c>
      <c r="Q49" s="149">
        <v>1</v>
      </c>
      <c r="R49" s="149">
        <v>1</v>
      </c>
      <c r="S49" s="149">
        <v>1</v>
      </c>
      <c r="T49" s="149">
        <v>1</v>
      </c>
      <c r="U49" s="150">
        <v>1</v>
      </c>
      <c r="V49" s="108"/>
      <c r="W49" s="108"/>
      <c r="X49" s="108"/>
      <c r="Y49" s="108"/>
      <c r="Z49" s="108"/>
      <c r="AA49" s="108"/>
      <c r="AB49" s="108"/>
      <c r="AC49" s="108"/>
      <c r="AD49" s="108"/>
      <c r="AE49" s="145"/>
      <c r="AF49" s="149"/>
      <c r="AG49" s="149"/>
      <c r="AH49" s="149"/>
      <c r="AI49" s="149"/>
      <c r="AJ49" s="149"/>
      <c r="AK49" s="149"/>
      <c r="AL49" s="149"/>
      <c r="AM49" s="150"/>
      <c r="AN49" s="109"/>
      <c r="AO49" s="166"/>
    </row>
    <row r="50" spans="1:41" s="91" customFormat="1" ht="13">
      <c r="A50" s="211" t="s">
        <v>101</v>
      </c>
      <c r="B50" s="164" t="s">
        <v>4</v>
      </c>
      <c r="C50" s="245"/>
      <c r="D50" s="149">
        <f>D29*D49</f>
        <v>1.5</v>
      </c>
      <c r="E50" s="149">
        <f>E29*E49</f>
        <v>1.5</v>
      </c>
      <c r="F50" s="149">
        <f>F29*F49</f>
        <v>1.5</v>
      </c>
      <c r="G50" s="149">
        <f t="shared" ref="G50:L50" si="29">G29*G49</f>
        <v>1.5</v>
      </c>
      <c r="H50" s="149">
        <f t="shared" si="29"/>
        <v>1.5</v>
      </c>
      <c r="I50" s="149">
        <f t="shared" si="29"/>
        <v>1.5</v>
      </c>
      <c r="J50" s="149">
        <f t="shared" si="29"/>
        <v>1.5</v>
      </c>
      <c r="K50" s="149">
        <f t="shared" si="29"/>
        <v>1.5</v>
      </c>
      <c r="L50" s="149">
        <f t="shared" si="29"/>
        <v>1.5</v>
      </c>
      <c r="M50" s="145">
        <f t="shared" ref="M50:U50" si="30">M31*M49</f>
        <v>0.8</v>
      </c>
      <c r="N50" s="149">
        <f t="shared" si="30"/>
        <v>0.8</v>
      </c>
      <c r="O50" s="149">
        <f t="shared" si="30"/>
        <v>0.8</v>
      </c>
      <c r="P50" s="149">
        <f t="shared" si="30"/>
        <v>0.8</v>
      </c>
      <c r="Q50" s="149">
        <f t="shared" si="30"/>
        <v>0.8</v>
      </c>
      <c r="R50" s="149">
        <f t="shared" si="30"/>
        <v>0.8</v>
      </c>
      <c r="S50" s="149">
        <f t="shared" si="30"/>
        <v>0.8</v>
      </c>
      <c r="T50" s="149">
        <f t="shared" si="30"/>
        <v>0.8</v>
      </c>
      <c r="U50" s="150">
        <f t="shared" si="30"/>
        <v>0.8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51">
        <f>SQRT(SUMSQ(M50,D50))</f>
        <v>1.7</v>
      </c>
      <c r="AF50" s="152">
        <f>SQRT(SUMSQ(N50,E50))</f>
        <v>1.7</v>
      </c>
      <c r="AG50" s="152">
        <f t="shared" ref="AG50:AM50" si="31">SQRT(SUMSQ(O50,F50))</f>
        <v>1.7</v>
      </c>
      <c r="AH50" s="152">
        <f t="shared" si="31"/>
        <v>1.7</v>
      </c>
      <c r="AI50" s="152">
        <f t="shared" si="31"/>
        <v>1.7</v>
      </c>
      <c r="AJ50" s="152">
        <f t="shared" si="31"/>
        <v>1.7</v>
      </c>
      <c r="AK50" s="152">
        <f t="shared" si="31"/>
        <v>1.7</v>
      </c>
      <c r="AL50" s="152">
        <f t="shared" si="31"/>
        <v>1.7</v>
      </c>
      <c r="AM50" s="153">
        <f t="shared" si="31"/>
        <v>1.7</v>
      </c>
      <c r="AN50" s="109"/>
      <c r="AO50" s="166"/>
    </row>
    <row r="51" spans="1:41" s="91" customFormat="1" ht="13">
      <c r="A51" s="154"/>
      <c r="B51" s="94"/>
      <c r="C51" s="245"/>
      <c r="D51" s="108"/>
      <c r="E51" s="108"/>
      <c r="F51" s="108"/>
      <c r="G51" s="108"/>
      <c r="H51" s="108"/>
      <c r="I51" s="108"/>
      <c r="J51" s="108"/>
      <c r="K51" s="108"/>
      <c r="L51" s="108"/>
      <c r="M51" s="155"/>
      <c r="N51" s="156"/>
      <c r="O51" s="156"/>
      <c r="P51" s="156"/>
      <c r="Q51" s="156"/>
      <c r="R51" s="156"/>
      <c r="S51" s="156"/>
      <c r="T51" s="156"/>
      <c r="U51" s="157"/>
      <c r="V51" s="108"/>
      <c r="W51" s="108"/>
      <c r="X51" s="108"/>
      <c r="Y51" s="108"/>
      <c r="Z51" s="108"/>
      <c r="AA51" s="108"/>
      <c r="AB51" s="108"/>
      <c r="AC51" s="108"/>
      <c r="AD51" s="108"/>
      <c r="AE51" s="107"/>
      <c r="AF51" s="108"/>
      <c r="AG51" s="108"/>
      <c r="AH51" s="108"/>
      <c r="AI51" s="108"/>
      <c r="AJ51" s="108"/>
      <c r="AK51" s="108"/>
      <c r="AL51" s="108"/>
      <c r="AM51" s="109"/>
      <c r="AN51" s="109"/>
      <c r="AO51" s="166"/>
    </row>
    <row r="52" spans="1:41" s="91" customFormat="1" ht="13">
      <c r="A52" s="154"/>
      <c r="B52" s="94"/>
      <c r="C52" s="245"/>
      <c r="D52" s="108"/>
      <c r="E52" s="108"/>
      <c r="F52" s="108"/>
      <c r="G52" s="108"/>
      <c r="H52" s="108"/>
      <c r="I52" s="108"/>
      <c r="J52" s="108"/>
      <c r="K52" s="108"/>
      <c r="L52" s="108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 ht="13">
      <c r="A53" s="210" t="s">
        <v>102</v>
      </c>
      <c r="B53" s="164" t="s">
        <v>7</v>
      </c>
      <c r="C53" s="242"/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49">
        <v>0</v>
      </c>
      <c r="K53" s="149">
        <v>0</v>
      </c>
      <c r="L53" s="149">
        <v>0</v>
      </c>
      <c r="M53" s="145">
        <v>0</v>
      </c>
      <c r="N53" s="149">
        <v>0</v>
      </c>
      <c r="O53" s="149">
        <v>0</v>
      </c>
      <c r="P53" s="149">
        <v>0</v>
      </c>
      <c r="Q53" s="149">
        <v>0</v>
      </c>
      <c r="R53" s="149">
        <v>0</v>
      </c>
      <c r="S53" s="149">
        <v>0</v>
      </c>
      <c r="T53" s="149">
        <v>0</v>
      </c>
      <c r="U53" s="150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51"/>
      <c r="AF53" s="152"/>
      <c r="AG53" s="152"/>
      <c r="AH53" s="152"/>
      <c r="AI53" s="152"/>
      <c r="AJ53" s="152"/>
      <c r="AK53" s="152"/>
      <c r="AL53" s="152"/>
      <c r="AM53" s="153"/>
      <c r="AN53" s="153"/>
      <c r="AO53" s="166" t="s">
        <v>20</v>
      </c>
    </row>
    <row r="54" spans="1:41" s="91" customFormat="1" ht="13">
      <c r="A54" s="211" t="s">
        <v>103</v>
      </c>
      <c r="B54" s="164" t="s">
        <v>4</v>
      </c>
      <c r="C54" s="242"/>
      <c r="D54" s="149">
        <f>D$29*D53</f>
        <v>0</v>
      </c>
      <c r="E54" s="149">
        <f>E$29*E53</f>
        <v>0</v>
      </c>
      <c r="F54" s="149">
        <f>F$29*F53</f>
        <v>0</v>
      </c>
      <c r="G54" s="149">
        <f>G$29*G53</f>
        <v>0</v>
      </c>
      <c r="H54" s="149">
        <f>H$29*H53</f>
        <v>0</v>
      </c>
      <c r="I54" s="149">
        <f t="shared" ref="I54:L54" si="32">I$29*I53</f>
        <v>0</v>
      </c>
      <c r="J54" s="149">
        <f t="shared" si="32"/>
        <v>0</v>
      </c>
      <c r="K54" s="149">
        <f t="shared" si="32"/>
        <v>0</v>
      </c>
      <c r="L54" s="149">
        <f t="shared" si="32"/>
        <v>0</v>
      </c>
      <c r="M54" s="145">
        <f>M$31*M53</f>
        <v>0</v>
      </c>
      <c r="N54" s="149">
        <f t="shared" ref="N54:U54" si="33">N$31*N53</f>
        <v>0</v>
      </c>
      <c r="O54" s="149">
        <f t="shared" si="33"/>
        <v>0</v>
      </c>
      <c r="P54" s="149">
        <f t="shared" si="33"/>
        <v>0</v>
      </c>
      <c r="Q54" s="149">
        <f t="shared" si="33"/>
        <v>0</v>
      </c>
      <c r="R54" s="149">
        <f t="shared" si="33"/>
        <v>0</v>
      </c>
      <c r="S54" s="149">
        <f t="shared" si="33"/>
        <v>0</v>
      </c>
      <c r="T54" s="149">
        <f t="shared" si="33"/>
        <v>0</v>
      </c>
      <c r="U54" s="150">
        <f t="shared" si="33"/>
        <v>0</v>
      </c>
      <c r="V54" s="149">
        <f t="shared" ref="V54:AD54" si="34">V32*V53</f>
        <v>4.5</v>
      </c>
      <c r="W54" s="149">
        <f t="shared" si="34"/>
        <v>4.5</v>
      </c>
      <c r="X54" s="149">
        <f t="shared" si="34"/>
        <v>4.5</v>
      </c>
      <c r="Y54" s="149">
        <f t="shared" si="34"/>
        <v>4.5</v>
      </c>
      <c r="Z54" s="149">
        <f t="shared" si="34"/>
        <v>4.5</v>
      </c>
      <c r="AA54" s="149">
        <f t="shared" si="34"/>
        <v>4.5</v>
      </c>
      <c r="AB54" s="149">
        <f t="shared" si="34"/>
        <v>4.5</v>
      </c>
      <c r="AC54" s="149">
        <f t="shared" si="34"/>
        <v>4.5</v>
      </c>
      <c r="AD54" s="149">
        <f t="shared" si="34"/>
        <v>4.5</v>
      </c>
      <c r="AE54" s="151">
        <f>SQRT(SUMSQ(M54,D54))+V54</f>
        <v>4.5</v>
      </c>
      <c r="AF54" s="152">
        <f t="shared" ref="AF54:AM54" si="35">SQRT(SUMSQ(N54,E54))+W54</f>
        <v>4.5</v>
      </c>
      <c r="AG54" s="152">
        <f t="shared" si="35"/>
        <v>4.5</v>
      </c>
      <c r="AH54" s="152">
        <f t="shared" si="35"/>
        <v>4.5</v>
      </c>
      <c r="AI54" s="152">
        <f t="shared" si="35"/>
        <v>4.5</v>
      </c>
      <c r="AJ54" s="152">
        <f t="shared" si="35"/>
        <v>4.5</v>
      </c>
      <c r="AK54" s="152">
        <f t="shared" si="35"/>
        <v>4.5</v>
      </c>
      <c r="AL54" s="152">
        <f t="shared" si="35"/>
        <v>4.5</v>
      </c>
      <c r="AM54" s="153">
        <f t="shared" si="35"/>
        <v>4.5</v>
      </c>
      <c r="AN54" s="153"/>
      <c r="AO54" s="206" t="s">
        <v>104</v>
      </c>
    </row>
    <row r="55" spans="1:41" s="91" customFormat="1" ht="13.5" thickBot="1">
      <c r="A55" s="113"/>
      <c r="B55" s="165"/>
      <c r="C55" s="246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 ht="13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" thickBot="1">
      <c r="AO57" s="123"/>
    </row>
    <row r="58" spans="1:41" s="91" customFormat="1" ht="13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4" t="s">
        <v>87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8"/>
    </row>
    <row r="60" spans="1:41" s="91" customFormat="1">
      <c r="A60" s="264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8"/>
    </row>
    <row r="61" spans="1:41" s="91" customFormat="1" ht="13" thickBot="1">
      <c r="A61" s="207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9"/>
    </row>
    <row r="62" spans="1:41" s="91" customFormat="1">
      <c r="AO62" s="123"/>
    </row>
    <row r="63" spans="1:41" s="91" customFormat="1" ht="13" thickBot="1">
      <c r="AO63" s="123"/>
    </row>
    <row r="64" spans="1:41" s="91" customFormat="1" ht="13">
      <c r="A64" s="1" t="s">
        <v>18</v>
      </c>
      <c r="B64" s="146"/>
      <c r="C64" s="214"/>
      <c r="D64" s="299" t="s">
        <v>73</v>
      </c>
      <c r="E64" s="300"/>
      <c r="F64" s="300"/>
      <c r="G64" s="300"/>
      <c r="H64" s="300"/>
      <c r="I64" s="300"/>
      <c r="J64" s="300"/>
      <c r="K64" s="300"/>
      <c r="L64" s="301"/>
      <c r="M64" s="303" t="s">
        <v>74</v>
      </c>
      <c r="N64" s="300"/>
      <c r="O64" s="300"/>
      <c r="P64" s="300"/>
      <c r="Q64" s="300"/>
      <c r="R64" s="300"/>
      <c r="S64" s="300"/>
      <c r="T64" s="300"/>
      <c r="U64" s="301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 ht="13">
      <c r="A65" s="2"/>
      <c r="B65" s="53"/>
      <c r="C65" s="232"/>
      <c r="D65" s="43" t="s">
        <v>29</v>
      </c>
      <c r="E65" s="296" t="s">
        <v>30</v>
      </c>
      <c r="F65" s="296"/>
      <c r="G65" s="302"/>
      <c r="H65" s="302"/>
      <c r="I65" s="302"/>
      <c r="J65" s="302"/>
      <c r="K65" s="302"/>
      <c r="L65" s="298"/>
      <c r="M65" s="3" t="s">
        <v>29</v>
      </c>
      <c r="N65" s="296" t="s">
        <v>30</v>
      </c>
      <c r="O65" s="296"/>
      <c r="P65" s="297"/>
      <c r="Q65" s="297"/>
      <c r="R65" s="297"/>
      <c r="S65" s="297"/>
      <c r="T65" s="297"/>
      <c r="U65" s="298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2" t="s">
        <v>69</v>
      </c>
      <c r="B66" s="89" t="s">
        <v>2</v>
      </c>
      <c r="C66" s="7"/>
      <c r="D66" s="148">
        <f t="shared" ref="D66:I66" si="36">D9</f>
        <v>-94.65</v>
      </c>
      <c r="E66" s="126">
        <f t="shared" si="36"/>
        <v>-117</v>
      </c>
      <c r="F66" s="126">
        <f t="shared" si="36"/>
        <v>-116.5</v>
      </c>
      <c r="G66" s="126">
        <f t="shared" si="36"/>
        <v>-116</v>
      </c>
      <c r="H66" s="126">
        <f t="shared" si="36"/>
        <v>-115.5</v>
      </c>
      <c r="I66" s="126">
        <f t="shared" si="36"/>
        <v>-115</v>
      </c>
      <c r="J66" s="126"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2" t="s">
        <v>117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37">M10</f>
        <v>10</v>
      </c>
      <c r="N67" s="126">
        <f t="shared" si="37"/>
        <v>-3</v>
      </c>
      <c r="O67" s="126">
        <f t="shared" si="37"/>
        <v>-3</v>
      </c>
      <c r="P67" s="126">
        <f t="shared" si="37"/>
        <v>-3</v>
      </c>
      <c r="Q67" s="126">
        <f t="shared" si="37"/>
        <v>-3</v>
      </c>
      <c r="R67" s="126">
        <f t="shared" si="37"/>
        <v>-3</v>
      </c>
      <c r="S67" s="126">
        <f t="shared" si="37"/>
        <v>-3</v>
      </c>
      <c r="T67" s="126">
        <f t="shared" si="37"/>
        <v>-3</v>
      </c>
      <c r="U67" s="127">
        <f t="shared" si="37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9">
        <v>0</v>
      </c>
      <c r="E68" s="260">
        <v>0</v>
      </c>
      <c r="F68" s="260">
        <v>0</v>
      </c>
      <c r="G68" s="260">
        <v>0</v>
      </c>
      <c r="H68" s="260">
        <v>0</v>
      </c>
      <c r="I68" s="260">
        <v>0</v>
      </c>
      <c r="J68" s="260">
        <v>0</v>
      </c>
      <c r="K68" s="260">
        <v>0</v>
      </c>
      <c r="L68" s="261">
        <v>0</v>
      </c>
      <c r="M68" s="262">
        <v>0</v>
      </c>
      <c r="N68" s="262">
        <v>0.8</v>
      </c>
      <c r="O68" s="262">
        <v>0.8</v>
      </c>
      <c r="P68" s="262">
        <v>0.8</v>
      </c>
      <c r="Q68" s="262">
        <v>0.8</v>
      </c>
      <c r="R68" s="262">
        <v>0.8</v>
      </c>
      <c r="S68" s="262">
        <v>0.8</v>
      </c>
      <c r="T68" s="262">
        <v>0.8</v>
      </c>
      <c r="U68" s="262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 ht="13">
      <c r="A69" s="134" t="s">
        <v>11</v>
      </c>
      <c r="B69" s="89" t="s">
        <v>4</v>
      </c>
      <c r="C69" s="7"/>
      <c r="D69" s="184">
        <f t="shared" ref="D69:J69" si="38">D66+D68</f>
        <v>-94.65</v>
      </c>
      <c r="E69" s="185">
        <f t="shared" si="38"/>
        <v>-117</v>
      </c>
      <c r="F69" s="185">
        <f t="shared" si="38"/>
        <v>-116.5</v>
      </c>
      <c r="G69" s="185">
        <f t="shared" si="38"/>
        <v>-116</v>
      </c>
      <c r="H69" s="185">
        <f t="shared" si="38"/>
        <v>-115.5</v>
      </c>
      <c r="I69" s="185">
        <f t="shared" si="38"/>
        <v>-115</v>
      </c>
      <c r="J69" s="185">
        <f t="shared" si="38"/>
        <v>-114.5</v>
      </c>
      <c r="K69" s="185">
        <f>K66+K68</f>
        <v>-114</v>
      </c>
      <c r="L69" s="186">
        <f>L66+L68</f>
        <v>-113.5</v>
      </c>
      <c r="M69" s="185">
        <f t="shared" ref="M69:U69" si="39">M67+M68</f>
        <v>10</v>
      </c>
      <c r="N69" s="185">
        <f t="shared" si="39"/>
        <v>-2.2000000000000002</v>
      </c>
      <c r="O69" s="185">
        <f t="shared" si="39"/>
        <v>-2.2000000000000002</v>
      </c>
      <c r="P69" s="185">
        <f t="shared" si="39"/>
        <v>-2.2000000000000002</v>
      </c>
      <c r="Q69" s="185">
        <f t="shared" si="39"/>
        <v>-2.2000000000000002</v>
      </c>
      <c r="R69" s="185">
        <f t="shared" si="39"/>
        <v>-2.2000000000000002</v>
      </c>
      <c r="S69" s="185">
        <f t="shared" ref="S69" si="40">S67+S68</f>
        <v>-2.2000000000000002</v>
      </c>
      <c r="T69" s="185">
        <f t="shared" si="39"/>
        <v>-2.2000000000000002</v>
      </c>
      <c r="U69" s="186">
        <f t="shared" si="39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 ht="13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3" t="s">
        <v>60</v>
      </c>
      <c r="C72" s="7"/>
      <c r="D72" s="171">
        <f t="shared" ref="D72:L72" si="41">(10^12)*(10^-3)*10^(D69/10)*D5/15</f>
        <v>0.34276778654644968</v>
      </c>
      <c r="E72" s="172">
        <f t="shared" si="41"/>
        <v>1.9952623149688759E-3</v>
      </c>
      <c r="F72" s="172">
        <f t="shared" si="41"/>
        <v>2.2387211385683343E-3</v>
      </c>
      <c r="G72" s="172">
        <f t="shared" si="41"/>
        <v>2.5118864315095729E-3</v>
      </c>
      <c r="H72" s="172">
        <f t="shared" si="41"/>
        <v>2.8183829312644444E-3</v>
      </c>
      <c r="I72" s="172">
        <f t="shared" si="41"/>
        <v>3.1622776601683668E-3</v>
      </c>
      <c r="J72" s="172">
        <f t="shared" si="41"/>
        <v>3.5481338923357515E-3</v>
      </c>
      <c r="K72" s="172">
        <f t="shared" si="41"/>
        <v>3.9810717055349535E-3</v>
      </c>
      <c r="L72" s="173">
        <f t="shared" si="41"/>
        <v>4.4668359215096235E-3</v>
      </c>
      <c r="M72" s="172">
        <f t="shared" ref="M72:U72" si="42">(10^12)*(10^-3)*10^((D69+M69)/10)*M5/15</f>
        <v>3.427677865464501</v>
      </c>
      <c r="N72" s="172">
        <f t="shared" si="42"/>
        <v>1.2022644346174087E-3</v>
      </c>
      <c r="O72" s="172">
        <f t="shared" si="42"/>
        <v>1.3489628825916484E-3</v>
      </c>
      <c r="P72" s="172">
        <f t="shared" si="42"/>
        <v>1.5135612484362016E-3</v>
      </c>
      <c r="Q72" s="172">
        <f t="shared" si="42"/>
        <v>1.6982436524617421E-3</v>
      </c>
      <c r="R72" s="172">
        <f t="shared" si="42"/>
        <v>1.9054607179632371E-3</v>
      </c>
      <c r="S72" s="172">
        <f t="shared" si="42"/>
        <v>2.1379620895022274E-3</v>
      </c>
      <c r="T72" s="172">
        <f t="shared" si="42"/>
        <v>2.3988329190194756E-3</v>
      </c>
      <c r="U72" s="173">
        <f t="shared" si="42"/>
        <v>2.6915348039269075E-3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 ht="13">
      <c r="A73" s="265" t="s">
        <v>118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5" t="s">
        <v>6</v>
      </c>
      <c r="K73" s="7" t="s">
        <v>6</v>
      </c>
      <c r="L73" s="89" t="s">
        <v>6</v>
      </c>
      <c r="M73" s="10">
        <f t="shared" ref="M73:S73" si="43">10*LOG(M72/(D72))</f>
        <v>10.000000000000004</v>
      </c>
      <c r="N73" s="10">
        <f t="shared" si="43"/>
        <v>-2.2000000000000068</v>
      </c>
      <c r="O73" s="10">
        <f t="shared" si="43"/>
        <v>-2.200000000000006</v>
      </c>
      <c r="P73" s="10">
        <f t="shared" si="43"/>
        <v>-2.200000000000006</v>
      </c>
      <c r="Q73" s="10">
        <f t="shared" si="43"/>
        <v>-2.1999999999999909</v>
      </c>
      <c r="R73" s="10">
        <f t="shared" si="43"/>
        <v>-2.2000000000000055</v>
      </c>
      <c r="S73" s="10">
        <f t="shared" si="43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 ht="13">
      <c r="A74" s="265" t="s">
        <v>105</v>
      </c>
      <c r="B74" s="223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5" t="s">
        <v>6</v>
      </c>
      <c r="K74" s="7" t="s">
        <v>6</v>
      </c>
      <c r="L74" s="89" t="s">
        <v>6</v>
      </c>
      <c r="M74" s="10">
        <f t="shared" ref="M74:U74" si="44">D69+M69+10*LOG(M5/15)</f>
        <v>-84.65</v>
      </c>
      <c r="N74" s="10">
        <f t="shared" si="44"/>
        <v>-119.2</v>
      </c>
      <c r="O74" s="10">
        <f t="shared" si="44"/>
        <v>-118.7</v>
      </c>
      <c r="P74" s="10">
        <f t="shared" si="44"/>
        <v>-118.2</v>
      </c>
      <c r="Q74" s="10">
        <f t="shared" si="44"/>
        <v>-117.7</v>
      </c>
      <c r="R74" s="10">
        <f t="shared" si="44"/>
        <v>-117.2</v>
      </c>
      <c r="S74" s="10">
        <f t="shared" si="44"/>
        <v>-116.7</v>
      </c>
      <c r="T74" s="10">
        <f t="shared" si="44"/>
        <v>-116.2</v>
      </c>
      <c r="U74" s="175">
        <f t="shared" si="44"/>
        <v>-115.7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 ht="13">
      <c r="A75" s="265" t="s">
        <v>106</v>
      </c>
      <c r="B75" s="223"/>
      <c r="C75" s="279"/>
      <c r="D75" s="138"/>
      <c r="E75" s="279"/>
      <c r="F75" s="279"/>
      <c r="G75" s="279"/>
      <c r="H75" s="279"/>
      <c r="I75" s="279"/>
      <c r="J75" s="279"/>
      <c r="K75" s="279"/>
      <c r="L75" s="280"/>
      <c r="M75" s="290">
        <f t="shared" ref="M75:U75" si="45">10*LOG(M72/(D72))</f>
        <v>10.000000000000004</v>
      </c>
      <c r="N75" s="291">
        <f t="shared" si="45"/>
        <v>-2.2000000000000068</v>
      </c>
      <c r="O75" s="291">
        <f t="shared" si="45"/>
        <v>-2.200000000000006</v>
      </c>
      <c r="P75" s="291">
        <f t="shared" si="45"/>
        <v>-2.200000000000006</v>
      </c>
      <c r="Q75" s="291">
        <f t="shared" si="45"/>
        <v>-2.1999999999999909</v>
      </c>
      <c r="R75" s="291">
        <f t="shared" si="45"/>
        <v>-2.2000000000000055</v>
      </c>
      <c r="S75" s="291">
        <f t="shared" si="45"/>
        <v>-2.2000000000000055</v>
      </c>
      <c r="T75" s="291">
        <f t="shared" si="45"/>
        <v>-2.200000000000006</v>
      </c>
      <c r="U75" s="292">
        <f t="shared" si="45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9"/>
      <c r="AF75" s="279"/>
      <c r="AG75" s="279"/>
      <c r="AH75" s="279"/>
      <c r="AI75" s="279"/>
      <c r="AJ75" s="279"/>
      <c r="AK75" s="279"/>
      <c r="AL75" s="279"/>
      <c r="AM75" s="280"/>
      <c r="AN75" s="280"/>
      <c r="AO75" s="169"/>
    </row>
    <row r="76" spans="1:41">
      <c r="A76" s="265" t="s">
        <v>107</v>
      </c>
      <c r="B76" s="46" t="s">
        <v>4</v>
      </c>
      <c r="C76" s="5"/>
      <c r="D76" s="4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277" t="s">
        <v>6</v>
      </c>
      <c r="K76" s="5" t="s">
        <v>6</v>
      </c>
      <c r="L76" s="46" t="s">
        <v>6</v>
      </c>
      <c r="M76" s="66">
        <f t="shared" ref="M76:U77" si="46">M74-M74</f>
        <v>0</v>
      </c>
      <c r="N76" s="33">
        <f t="shared" si="46"/>
        <v>0</v>
      </c>
      <c r="O76" s="33">
        <f t="shared" si="46"/>
        <v>0</v>
      </c>
      <c r="P76" s="33">
        <f t="shared" si="46"/>
        <v>0</v>
      </c>
      <c r="Q76" s="33">
        <f t="shared" si="46"/>
        <v>0</v>
      </c>
      <c r="R76" s="33">
        <f t="shared" si="46"/>
        <v>0</v>
      </c>
      <c r="S76" s="33">
        <f t="shared" ref="S76" si="47">S74-S74</f>
        <v>0</v>
      </c>
      <c r="T76" s="33">
        <f>T74-T74</f>
        <v>0</v>
      </c>
      <c r="U76" s="50">
        <f>U74-U74</f>
        <v>0</v>
      </c>
      <c r="V76" s="67"/>
      <c r="W76" s="34"/>
      <c r="X76" s="34"/>
      <c r="Y76" s="34"/>
      <c r="Z76" s="34"/>
      <c r="AA76" s="34"/>
      <c r="AB76" s="34"/>
      <c r="AC76" s="34"/>
      <c r="AD76" s="34"/>
      <c r="AE76" s="7"/>
      <c r="AF76" s="7"/>
      <c r="AG76" s="7"/>
      <c r="AH76" s="7"/>
      <c r="AI76" s="7"/>
      <c r="AJ76" s="7"/>
      <c r="AK76" s="7"/>
      <c r="AL76" s="7"/>
      <c r="AM76" s="89"/>
      <c r="AN76" s="89"/>
      <c r="AO76" s="22"/>
    </row>
    <row r="77" spans="1:41">
      <c r="A77" s="265" t="s">
        <v>92</v>
      </c>
      <c r="B77" s="281" t="s">
        <v>4</v>
      </c>
      <c r="C77" s="282"/>
      <c r="D77" s="45" t="s">
        <v>6</v>
      </c>
      <c r="E77" s="282" t="s">
        <v>6</v>
      </c>
      <c r="F77" s="282" t="s">
        <v>6</v>
      </c>
      <c r="G77" s="282" t="s">
        <v>6</v>
      </c>
      <c r="H77" s="282" t="s">
        <v>6</v>
      </c>
      <c r="I77" s="282" t="s">
        <v>6</v>
      </c>
      <c r="J77" s="282" t="s">
        <v>6</v>
      </c>
      <c r="K77" s="282" t="s">
        <v>6</v>
      </c>
      <c r="L77" s="281" t="s">
        <v>6</v>
      </c>
      <c r="M77" s="66">
        <f t="shared" si="46"/>
        <v>0</v>
      </c>
      <c r="N77" s="33">
        <f t="shared" si="46"/>
        <v>0</v>
      </c>
      <c r="O77" s="33">
        <f t="shared" si="46"/>
        <v>0</v>
      </c>
      <c r="P77" s="33">
        <f t="shared" si="46"/>
        <v>0</v>
      </c>
      <c r="Q77" s="33">
        <f t="shared" si="46"/>
        <v>0</v>
      </c>
      <c r="R77" s="33">
        <f t="shared" si="46"/>
        <v>0</v>
      </c>
      <c r="S77" s="33">
        <f t="shared" si="46"/>
        <v>0</v>
      </c>
      <c r="T77" s="33">
        <f t="shared" si="46"/>
        <v>0</v>
      </c>
      <c r="U77" s="50">
        <f t="shared" si="46"/>
        <v>0</v>
      </c>
      <c r="V77" s="67"/>
      <c r="W77" s="34"/>
      <c r="X77" s="34"/>
      <c r="Y77" s="34"/>
      <c r="Z77" s="34"/>
      <c r="AA77" s="34"/>
      <c r="AB77" s="34"/>
      <c r="AC77" s="34"/>
      <c r="AD77" s="34"/>
      <c r="AE77" s="279"/>
      <c r="AF77" s="279"/>
      <c r="AG77" s="279"/>
      <c r="AH77" s="279"/>
      <c r="AI77" s="279"/>
      <c r="AJ77" s="279"/>
      <c r="AK77" s="279"/>
      <c r="AL77" s="279"/>
      <c r="AM77" s="280"/>
      <c r="AN77" s="280"/>
      <c r="AO77" s="22"/>
    </row>
    <row r="78" spans="1:41" s="91" customFormat="1" ht="13.5" thickBot="1">
      <c r="A78" s="178" t="s">
        <v>32</v>
      </c>
      <c r="B78" s="268" t="s">
        <v>67</v>
      </c>
      <c r="C78" s="179"/>
      <c r="D78" s="180">
        <f t="shared" ref="D78:L78" si="48">10*LOG((D72+M72)*10^-9)+10*LOG(D7*12)</f>
        <v>-56.284227251593506</v>
      </c>
      <c r="E78" s="181">
        <f t="shared" si="48"/>
        <v>-87.000012239693476</v>
      </c>
      <c r="F78" s="181">
        <f t="shared" si="48"/>
        <v>-86.50001223969349</v>
      </c>
      <c r="G78" s="181">
        <f t="shared" si="48"/>
        <v>-86.000012239693476</v>
      </c>
      <c r="H78" s="181">
        <f t="shared" si="48"/>
        <v>-85.50001223969349</v>
      </c>
      <c r="I78" s="181">
        <f t="shared" si="48"/>
        <v>-85.00001223969349</v>
      </c>
      <c r="J78" s="181">
        <f t="shared" si="48"/>
        <v>-84.500012239693476</v>
      </c>
      <c r="K78" s="181">
        <f t="shared" si="48"/>
        <v>-84.000012239693504</v>
      </c>
      <c r="L78" s="182">
        <f t="shared" si="48"/>
        <v>-83.500012239693476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 ht="13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" thickBot="1">
      <c r="AO80" s="123"/>
    </row>
    <row r="81" spans="1:41" s="91" customFormat="1" ht="13">
      <c r="A81" s="1" t="s">
        <v>19</v>
      </c>
      <c r="B81" s="95"/>
      <c r="C81" s="95"/>
      <c r="D81" s="299" t="s">
        <v>73</v>
      </c>
      <c r="E81" s="300"/>
      <c r="F81" s="300"/>
      <c r="G81" s="300"/>
      <c r="H81" s="300"/>
      <c r="I81" s="300"/>
      <c r="J81" s="300"/>
      <c r="K81" s="300"/>
      <c r="L81" s="301"/>
      <c r="M81" s="299" t="s">
        <v>74</v>
      </c>
      <c r="N81" s="300"/>
      <c r="O81" s="300"/>
      <c r="P81" s="300"/>
      <c r="Q81" s="300"/>
      <c r="R81" s="300"/>
      <c r="S81" s="300"/>
      <c r="T81" s="300"/>
      <c r="U81" s="301"/>
      <c r="V81" s="303" t="s">
        <v>37</v>
      </c>
      <c r="W81" s="300"/>
      <c r="X81" s="300"/>
      <c r="Y81" s="300"/>
      <c r="Z81" s="300"/>
      <c r="AA81" s="300"/>
      <c r="AB81" s="300"/>
      <c r="AC81" s="300"/>
      <c r="AD81" s="301"/>
      <c r="AE81" s="299" t="s">
        <v>28</v>
      </c>
      <c r="AF81" s="300"/>
      <c r="AG81" s="300"/>
      <c r="AH81" s="300"/>
      <c r="AI81" s="300"/>
      <c r="AJ81" s="300"/>
      <c r="AK81" s="300"/>
      <c r="AL81" s="300"/>
      <c r="AM81" s="301"/>
      <c r="AN81" s="146" t="s">
        <v>57</v>
      </c>
      <c r="AO81" s="19" t="s">
        <v>0</v>
      </c>
    </row>
    <row r="82" spans="1:41" s="91" customFormat="1" ht="13">
      <c r="A82" s="58"/>
      <c r="B82" s="89"/>
      <c r="C82" s="89"/>
      <c r="D82" s="43" t="s">
        <v>29</v>
      </c>
      <c r="E82" s="296" t="s">
        <v>30</v>
      </c>
      <c r="F82" s="296"/>
      <c r="G82" s="302"/>
      <c r="H82" s="302"/>
      <c r="I82" s="302"/>
      <c r="J82" s="302"/>
      <c r="K82" s="302"/>
      <c r="L82" s="298"/>
      <c r="M82" s="43" t="s">
        <v>29</v>
      </c>
      <c r="N82" s="296" t="s">
        <v>30</v>
      </c>
      <c r="O82" s="296"/>
      <c r="P82" s="302"/>
      <c r="Q82" s="302"/>
      <c r="R82" s="302"/>
      <c r="S82" s="302"/>
      <c r="T82" s="302"/>
      <c r="U82" s="298"/>
      <c r="V82" s="3" t="s">
        <v>29</v>
      </c>
      <c r="W82" s="296" t="s">
        <v>30</v>
      </c>
      <c r="X82" s="296"/>
      <c r="Y82" s="302"/>
      <c r="Z82" s="302"/>
      <c r="AA82" s="302"/>
      <c r="AB82" s="302"/>
      <c r="AC82" s="302"/>
      <c r="AD82" s="298"/>
      <c r="AE82" s="43" t="s">
        <v>29</v>
      </c>
      <c r="AF82" s="296" t="s">
        <v>30</v>
      </c>
      <c r="AG82" s="296"/>
      <c r="AH82" s="297"/>
      <c r="AI82" s="297"/>
      <c r="AJ82" s="297"/>
      <c r="AK82" s="297"/>
      <c r="AL82" s="297"/>
      <c r="AM82" s="298"/>
      <c r="AN82" s="248"/>
      <c r="AO82" s="20"/>
    </row>
    <row r="83" spans="1:41" s="91" customFormat="1">
      <c r="A83" s="210" t="s">
        <v>119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49">M84-AE84</f>
        <v>9.2000000000000028</v>
      </c>
      <c r="N83" s="191">
        <f>N84-AF84</f>
        <v>-3.0000000000000071</v>
      </c>
      <c r="O83" s="191">
        <f t="shared" si="49"/>
        <v>-3.0000000000000062</v>
      </c>
      <c r="P83" s="191">
        <f t="shared" si="49"/>
        <v>-3.0000000000000062</v>
      </c>
      <c r="Q83" s="191">
        <f t="shared" si="49"/>
        <v>-2.9999999999999911</v>
      </c>
      <c r="R83" s="191">
        <f t="shared" si="49"/>
        <v>-3.0000000000000053</v>
      </c>
      <c r="S83" s="191">
        <f t="shared" si="49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9">
        <v>-3.0000000010000001</v>
      </c>
      <c r="AO83" s="255" t="s">
        <v>96</v>
      </c>
    </row>
    <row r="84" spans="1:41" s="91" customFormat="1" ht="13">
      <c r="A84" s="211" t="s">
        <v>120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50">M73</f>
        <v>10.000000000000004</v>
      </c>
      <c r="N84" s="188">
        <f t="shared" si="50"/>
        <v>-2.2000000000000068</v>
      </c>
      <c r="O84" s="188">
        <f t="shared" si="50"/>
        <v>-2.200000000000006</v>
      </c>
      <c r="P84" s="188">
        <f t="shared" si="50"/>
        <v>-2.200000000000006</v>
      </c>
      <c r="Q84" s="188">
        <f t="shared" si="50"/>
        <v>-2.1999999999999909</v>
      </c>
      <c r="R84" s="188">
        <f t="shared" si="50"/>
        <v>-2.2000000000000055</v>
      </c>
      <c r="S84" s="188">
        <f t="shared" si="50"/>
        <v>-2.2000000000000055</v>
      </c>
      <c r="T84" s="188">
        <f t="shared" si="50"/>
        <v>-2.200000000000006</v>
      </c>
      <c r="U84" s="189">
        <f t="shared" si="50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51">AE38</f>
        <v>0.8</v>
      </c>
      <c r="AF84" s="152">
        <f t="shared" si="51"/>
        <v>0.8</v>
      </c>
      <c r="AG84" s="152">
        <f t="shared" si="51"/>
        <v>0.8</v>
      </c>
      <c r="AH84" s="152">
        <f t="shared" si="51"/>
        <v>0.8</v>
      </c>
      <c r="AI84" s="152">
        <f t="shared" si="51"/>
        <v>0.8</v>
      </c>
      <c r="AJ84" s="152">
        <f t="shared" si="51"/>
        <v>0.8</v>
      </c>
      <c r="AK84" s="152">
        <f t="shared" si="51"/>
        <v>0.8</v>
      </c>
      <c r="AL84" s="152">
        <f t="shared" si="51"/>
        <v>0.8</v>
      </c>
      <c r="AM84" s="153">
        <f t="shared" si="51"/>
        <v>0.8</v>
      </c>
      <c r="AN84" s="250"/>
      <c r="AO84" s="256"/>
    </row>
    <row r="85" spans="1:41" s="91" customFormat="1" ht="13">
      <c r="A85" s="210" t="s">
        <v>121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2">M84+AE84</f>
        <v>10.800000000000004</v>
      </c>
      <c r="N85" s="188">
        <f t="shared" si="52"/>
        <v>-1.4000000000000068</v>
      </c>
      <c r="O85" s="188">
        <f t="shared" si="52"/>
        <v>-1.4000000000000059</v>
      </c>
      <c r="P85" s="188">
        <f t="shared" si="52"/>
        <v>-1.4000000000000059</v>
      </c>
      <c r="Q85" s="188">
        <f t="shared" si="52"/>
        <v>-1.3999999999999908</v>
      </c>
      <c r="R85" s="188">
        <f t="shared" si="52"/>
        <v>-1.4000000000000055</v>
      </c>
      <c r="S85" s="188">
        <f t="shared" si="52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51"/>
      <c r="AO85" s="256"/>
    </row>
    <row r="86" spans="1:41" s="91" customFormat="1" ht="13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2"/>
      <c r="AO86" s="256"/>
    </row>
    <row r="87" spans="1:41" s="91" customFormat="1">
      <c r="A87" s="210" t="s">
        <v>122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3">M88-AE88</f>
        <v>-86.350000000000009</v>
      </c>
      <c r="N87" s="191">
        <f t="shared" si="53"/>
        <v>-120.9</v>
      </c>
      <c r="O87" s="191">
        <f t="shared" si="53"/>
        <v>-120.4</v>
      </c>
      <c r="P87" s="191">
        <f t="shared" si="53"/>
        <v>-119.9</v>
      </c>
      <c r="Q87" s="191">
        <f t="shared" si="53"/>
        <v>-119.4</v>
      </c>
      <c r="R87" s="191">
        <f t="shared" si="53"/>
        <v>-118.9</v>
      </c>
      <c r="S87" s="191">
        <f t="shared" si="53"/>
        <v>-118.4</v>
      </c>
      <c r="T87" s="191">
        <f>T88-AL88</f>
        <v>-117.9</v>
      </c>
      <c r="U87" s="192">
        <f>U88-AM88</f>
        <v>-117.4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9">
        <f>-120.5</f>
        <v>-120.5</v>
      </c>
      <c r="AO87" s="255" t="s">
        <v>97</v>
      </c>
    </row>
    <row r="88" spans="1:41" s="91" customFormat="1" ht="13">
      <c r="A88" s="211" t="s">
        <v>123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54">M74</f>
        <v>-84.65</v>
      </c>
      <c r="N88" s="188">
        <f t="shared" si="54"/>
        <v>-119.2</v>
      </c>
      <c r="O88" s="188">
        <f t="shared" si="54"/>
        <v>-118.7</v>
      </c>
      <c r="P88" s="188">
        <f t="shared" si="54"/>
        <v>-118.2</v>
      </c>
      <c r="Q88" s="188">
        <f t="shared" si="54"/>
        <v>-117.7</v>
      </c>
      <c r="R88" s="188">
        <f t="shared" si="54"/>
        <v>-117.2</v>
      </c>
      <c r="S88" s="188">
        <f t="shared" si="54"/>
        <v>-116.7</v>
      </c>
      <c r="T88" s="188">
        <f t="shared" si="54"/>
        <v>-116.2</v>
      </c>
      <c r="U88" s="189">
        <f t="shared" si="54"/>
        <v>-115.7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5">AE42</f>
        <v>1.7</v>
      </c>
      <c r="AF88" s="152">
        <f t="shared" si="55"/>
        <v>1.7</v>
      </c>
      <c r="AG88" s="152">
        <f t="shared" si="55"/>
        <v>1.7</v>
      </c>
      <c r="AH88" s="152">
        <f t="shared" si="55"/>
        <v>1.7</v>
      </c>
      <c r="AI88" s="152">
        <f t="shared" si="55"/>
        <v>1.7</v>
      </c>
      <c r="AJ88" s="152">
        <f t="shared" si="55"/>
        <v>1.7</v>
      </c>
      <c r="AK88" s="152">
        <f t="shared" si="55"/>
        <v>1.7</v>
      </c>
      <c r="AL88" s="152">
        <f t="shared" si="55"/>
        <v>1.7</v>
      </c>
      <c r="AM88" s="153">
        <f t="shared" si="55"/>
        <v>1.7</v>
      </c>
      <c r="AN88" s="250"/>
      <c r="AO88" s="257"/>
    </row>
    <row r="89" spans="1:41" s="91" customFormat="1">
      <c r="A89" s="210" t="s">
        <v>124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56">M88+AE88</f>
        <v>-82.95</v>
      </c>
      <c r="N89" s="188">
        <f t="shared" si="56"/>
        <v>-117.5</v>
      </c>
      <c r="O89" s="188">
        <f t="shared" si="56"/>
        <v>-117</v>
      </c>
      <c r="P89" s="188">
        <f t="shared" si="56"/>
        <v>-116.5</v>
      </c>
      <c r="Q89" s="188">
        <f t="shared" si="56"/>
        <v>-116</v>
      </c>
      <c r="R89" s="188">
        <f t="shared" si="56"/>
        <v>-115.5</v>
      </c>
      <c r="S89" s="188">
        <f t="shared" si="56"/>
        <v>-115</v>
      </c>
      <c r="T89" s="188">
        <f>T88+AL88</f>
        <v>-114.5</v>
      </c>
      <c r="U89" s="189">
        <f>U88+AM88</f>
        <v>-114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51"/>
      <c r="AO89" s="257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2"/>
      <c r="AO90" s="257"/>
    </row>
    <row r="91" spans="1:41" s="91" customFormat="1">
      <c r="A91" s="210" t="s">
        <v>77</v>
      </c>
      <c r="B91" s="263" t="s">
        <v>67</v>
      </c>
      <c r="C91" s="164"/>
      <c r="D91" s="190">
        <f t="shared" ref="D91:J91" si="57">D92-AE92</f>
        <v>-57.808819054434274</v>
      </c>
      <c r="E91" s="191">
        <f t="shared" si="57"/>
        <v>-88.503352407301463</v>
      </c>
      <c r="F91" s="191">
        <f t="shared" si="57"/>
        <v>-88.003352407301477</v>
      </c>
      <c r="G91" s="191">
        <f t="shared" si="57"/>
        <v>-87.503352407301463</v>
      </c>
      <c r="H91" s="191">
        <f t="shared" si="57"/>
        <v>-87.003352407301477</v>
      </c>
      <c r="I91" s="191">
        <f t="shared" si="57"/>
        <v>-86.503352407301477</v>
      </c>
      <c r="J91" s="191">
        <f t="shared" si="57"/>
        <v>-86.003352407301463</v>
      </c>
      <c r="K91" s="191">
        <f>K92-AL92</f>
        <v>-85.503352407301492</v>
      </c>
      <c r="L91" s="192">
        <f>L92-AM92</f>
        <v>-85.003352407301463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9">
        <f>-120.5+10*LOG(D7*12)</f>
        <v>-92.548154103175762</v>
      </c>
      <c r="AO91" s="255" t="s">
        <v>98</v>
      </c>
    </row>
    <row r="92" spans="1:41" s="91" customFormat="1" ht="13">
      <c r="A92" s="211" t="s">
        <v>78</v>
      </c>
      <c r="B92" s="263" t="s">
        <v>67</v>
      </c>
      <c r="C92" s="164"/>
      <c r="D92" s="187">
        <f t="shared" ref="D92:L92" si="58">D78</f>
        <v>-56.284227251593506</v>
      </c>
      <c r="E92" s="188">
        <f t="shared" si="58"/>
        <v>-87.000012239693476</v>
      </c>
      <c r="F92" s="188">
        <f t="shared" si="58"/>
        <v>-86.50001223969349</v>
      </c>
      <c r="G92" s="188">
        <f t="shared" si="58"/>
        <v>-86.000012239693476</v>
      </c>
      <c r="H92" s="188">
        <f t="shared" si="58"/>
        <v>-85.50001223969349</v>
      </c>
      <c r="I92" s="188">
        <f t="shared" si="58"/>
        <v>-85.00001223969349</v>
      </c>
      <c r="J92" s="188">
        <f t="shared" si="58"/>
        <v>-84.500012239693476</v>
      </c>
      <c r="K92" s="188">
        <f t="shared" si="58"/>
        <v>-84.000012239693504</v>
      </c>
      <c r="L92" s="189">
        <f t="shared" si="58"/>
        <v>-83.500012239693476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59">AE46</f>
        <v>1.5245918028407657</v>
      </c>
      <c r="AF92" s="152">
        <f t="shared" si="59"/>
        <v>1.5033401676079807</v>
      </c>
      <c r="AG92" s="152">
        <f t="shared" si="59"/>
        <v>1.5033401676079807</v>
      </c>
      <c r="AH92" s="152">
        <f t="shared" si="59"/>
        <v>1.5033401676079807</v>
      </c>
      <c r="AI92" s="152">
        <f t="shared" si="59"/>
        <v>1.5033401676079807</v>
      </c>
      <c r="AJ92" s="152">
        <f t="shared" si="59"/>
        <v>1.5033401676079807</v>
      </c>
      <c r="AK92" s="152">
        <f t="shared" si="59"/>
        <v>1.5033401676079807</v>
      </c>
      <c r="AL92" s="152">
        <f t="shared" si="59"/>
        <v>1.5033401676079807</v>
      </c>
      <c r="AM92" s="153">
        <f t="shared" si="59"/>
        <v>1.5033401676079807</v>
      </c>
      <c r="AN92" s="250"/>
      <c r="AO92" s="257"/>
    </row>
    <row r="93" spans="1:41" s="91" customFormat="1">
      <c r="A93" s="210" t="s">
        <v>79</v>
      </c>
      <c r="B93" s="263" t="s">
        <v>67</v>
      </c>
      <c r="C93" s="164"/>
      <c r="D93" s="190">
        <f t="shared" ref="D93:J93" si="60">D92+AE92</f>
        <v>-54.759635448752739</v>
      </c>
      <c r="E93" s="191">
        <f t="shared" si="60"/>
        <v>-85.496672072085488</v>
      </c>
      <c r="F93" s="191">
        <f t="shared" si="60"/>
        <v>-84.996672072085502</v>
      </c>
      <c r="G93" s="191">
        <f t="shared" si="60"/>
        <v>-84.496672072085488</v>
      </c>
      <c r="H93" s="191">
        <f t="shared" si="60"/>
        <v>-83.996672072085502</v>
      </c>
      <c r="I93" s="191">
        <f t="shared" si="60"/>
        <v>-83.496672072085502</v>
      </c>
      <c r="J93" s="191">
        <f t="shared" si="60"/>
        <v>-82.996672072085488</v>
      </c>
      <c r="K93" s="191">
        <f>K92+AL92</f>
        <v>-82.496672072085516</v>
      </c>
      <c r="L93" s="192">
        <f>L92+AM92</f>
        <v>-81.996672072085488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9">
        <v>-50</v>
      </c>
      <c r="AO93" s="255" t="s">
        <v>99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71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2"/>
      <c r="AO94" s="257"/>
    </row>
    <row r="95" spans="1:41" s="91" customFormat="1">
      <c r="A95" s="210" t="s">
        <v>108</v>
      </c>
      <c r="B95" s="164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190">
        <f>M96-AE96</f>
        <v>8.3000000000000043</v>
      </c>
      <c r="N95" s="191">
        <f t="shared" ref="N95:U95" si="61">N96-AF96</f>
        <v>-3.9000000000000066</v>
      </c>
      <c r="O95" s="191">
        <f t="shared" si="61"/>
        <v>-3.9000000000000057</v>
      </c>
      <c r="P95" s="191">
        <f t="shared" si="61"/>
        <v>-3.9000000000000057</v>
      </c>
      <c r="Q95" s="191">
        <f t="shared" si="61"/>
        <v>-3.8999999999999906</v>
      </c>
      <c r="R95" s="191">
        <f t="shared" si="61"/>
        <v>-3.9000000000000057</v>
      </c>
      <c r="S95" s="191">
        <f t="shared" si="61"/>
        <v>-3.9000000000000057</v>
      </c>
      <c r="T95" s="191">
        <f t="shared" si="61"/>
        <v>-3.9000000000000057</v>
      </c>
      <c r="U95" s="192">
        <f t="shared" si="61"/>
        <v>-3.9000000000000057</v>
      </c>
      <c r="V95" s="271"/>
      <c r="W95" s="73"/>
      <c r="X95" s="73"/>
      <c r="Y95" s="73"/>
      <c r="Z95" s="73"/>
      <c r="AA95" s="73"/>
      <c r="AB95" s="73"/>
      <c r="AC95" s="73"/>
      <c r="AD95" s="73"/>
      <c r="AE95" s="144"/>
      <c r="AF95" s="195"/>
      <c r="AG95" s="195"/>
      <c r="AH95" s="195"/>
      <c r="AI95" s="195"/>
      <c r="AJ95" s="195"/>
      <c r="AK95" s="195"/>
      <c r="AL95" s="195"/>
      <c r="AM95" s="196"/>
      <c r="AN95" s="252"/>
      <c r="AO95" s="257"/>
    </row>
    <row r="96" spans="1:41" s="91" customFormat="1" ht="13">
      <c r="A96" s="211" t="s">
        <v>106</v>
      </c>
      <c r="B96" s="164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187">
        <f>M75</f>
        <v>10.000000000000004</v>
      </c>
      <c r="N96" s="188">
        <f t="shared" ref="N96:U96" si="62">N75</f>
        <v>-2.2000000000000068</v>
      </c>
      <c r="O96" s="188">
        <f t="shared" si="62"/>
        <v>-2.200000000000006</v>
      </c>
      <c r="P96" s="188">
        <f t="shared" si="62"/>
        <v>-2.200000000000006</v>
      </c>
      <c r="Q96" s="188">
        <f t="shared" si="62"/>
        <v>-2.1999999999999909</v>
      </c>
      <c r="R96" s="188">
        <f t="shared" si="62"/>
        <v>-2.2000000000000055</v>
      </c>
      <c r="S96" s="188">
        <f t="shared" si="62"/>
        <v>-2.2000000000000055</v>
      </c>
      <c r="T96" s="188">
        <f t="shared" si="62"/>
        <v>-2.200000000000006</v>
      </c>
      <c r="U96" s="189">
        <f t="shared" si="62"/>
        <v>-2.200000000000006</v>
      </c>
      <c r="V96" s="271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63">AE50</f>
        <v>1.7</v>
      </c>
      <c r="AF96" s="152">
        <f t="shared" si="63"/>
        <v>1.7</v>
      </c>
      <c r="AG96" s="152">
        <f t="shared" si="63"/>
        <v>1.7</v>
      </c>
      <c r="AH96" s="152">
        <f t="shared" si="63"/>
        <v>1.7</v>
      </c>
      <c r="AI96" s="152">
        <f t="shared" si="63"/>
        <v>1.7</v>
      </c>
      <c r="AJ96" s="152">
        <f t="shared" si="63"/>
        <v>1.7</v>
      </c>
      <c r="AK96" s="152">
        <f t="shared" si="63"/>
        <v>1.7</v>
      </c>
      <c r="AL96" s="152">
        <f t="shared" si="63"/>
        <v>1.7</v>
      </c>
      <c r="AM96" s="153">
        <f t="shared" si="63"/>
        <v>1.7</v>
      </c>
      <c r="AN96" s="252"/>
      <c r="AO96" s="257"/>
    </row>
    <row r="97" spans="1:41" s="91" customFormat="1">
      <c r="A97" s="210" t="s">
        <v>109</v>
      </c>
      <c r="B97" s="164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190">
        <f>M96+AE96</f>
        <v>11.700000000000003</v>
      </c>
      <c r="N97" s="191">
        <f t="shared" ref="N97:U97" si="64">N96+AF96</f>
        <v>-0.50000000000000688</v>
      </c>
      <c r="O97" s="191">
        <f t="shared" si="64"/>
        <v>-0.500000000000006</v>
      </c>
      <c r="P97" s="191">
        <f t="shared" si="64"/>
        <v>-0.500000000000006</v>
      </c>
      <c r="Q97" s="191">
        <f t="shared" si="64"/>
        <v>-0.4999999999999909</v>
      </c>
      <c r="R97" s="191">
        <f t="shared" si="64"/>
        <v>-0.50000000000000555</v>
      </c>
      <c r="S97" s="191">
        <f t="shared" si="64"/>
        <v>-0.50000000000000555</v>
      </c>
      <c r="T97" s="191">
        <f t="shared" si="64"/>
        <v>-0.500000000000006</v>
      </c>
      <c r="U97" s="192">
        <f t="shared" si="64"/>
        <v>-0.500000000000006</v>
      </c>
      <c r="V97" s="271"/>
      <c r="W97" s="73"/>
      <c r="X97" s="73"/>
      <c r="Y97" s="73"/>
      <c r="Z97" s="73"/>
      <c r="AA97" s="73"/>
      <c r="AB97" s="73"/>
      <c r="AC97" s="73"/>
      <c r="AD97" s="73"/>
      <c r="AE97" s="144"/>
      <c r="AF97" s="195"/>
      <c r="AG97" s="195"/>
      <c r="AH97" s="195"/>
      <c r="AI97" s="195"/>
      <c r="AJ97" s="195"/>
      <c r="AK97" s="195"/>
      <c r="AL97" s="195"/>
      <c r="AM97" s="196"/>
      <c r="AN97" s="252"/>
      <c r="AO97" s="257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71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2"/>
      <c r="AO98" s="257"/>
    </row>
    <row r="99" spans="1:41" s="91" customFormat="1">
      <c r="A99" s="210" t="s">
        <v>111</v>
      </c>
      <c r="B99" s="263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187">
        <f>M100-AE100</f>
        <v>-4.5</v>
      </c>
      <c r="N99" s="188">
        <f t="shared" ref="N99:U99" si="65">N100-AF100</f>
        <v>-4.5</v>
      </c>
      <c r="O99" s="188">
        <f t="shared" si="65"/>
        <v>-4.5</v>
      </c>
      <c r="P99" s="188">
        <f t="shared" si="65"/>
        <v>-4.5</v>
      </c>
      <c r="Q99" s="188">
        <f t="shared" si="65"/>
        <v>-4.5</v>
      </c>
      <c r="R99" s="188">
        <f t="shared" si="65"/>
        <v>-4.5</v>
      </c>
      <c r="S99" s="188">
        <f t="shared" si="65"/>
        <v>-4.5</v>
      </c>
      <c r="T99" s="188">
        <f t="shared" si="65"/>
        <v>-4.5</v>
      </c>
      <c r="U99" s="189">
        <f t="shared" si="65"/>
        <v>-4.5</v>
      </c>
      <c r="V99" s="200">
        <f>IF(M99&lt;0,CEILING(M99*2,-1),CEILING(M99*2,1))</f>
        <v>-9</v>
      </c>
      <c r="W99" s="200">
        <f t="shared" ref="W99:AD99" si="66">IF(N99&lt;0,CEILING(N99*2,-1),CEILING(N99*2,1))</f>
        <v>-9</v>
      </c>
      <c r="X99" s="200">
        <f t="shared" si="66"/>
        <v>-9</v>
      </c>
      <c r="Y99" s="200">
        <f t="shared" si="66"/>
        <v>-9</v>
      </c>
      <c r="Z99" s="200">
        <f t="shared" si="66"/>
        <v>-9</v>
      </c>
      <c r="AA99" s="200">
        <f t="shared" si="66"/>
        <v>-9</v>
      </c>
      <c r="AB99" s="200">
        <f t="shared" si="66"/>
        <v>-9</v>
      </c>
      <c r="AC99" s="200">
        <f t="shared" si="66"/>
        <v>-9</v>
      </c>
      <c r="AD99" s="200">
        <f t="shared" si="66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3"/>
      <c r="AO99" s="258" t="s">
        <v>58</v>
      </c>
    </row>
    <row r="100" spans="1:41" s="91" customFormat="1" ht="13">
      <c r="A100" s="211" t="s">
        <v>110</v>
      </c>
      <c r="B100" s="263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187">
        <f>M77</f>
        <v>0</v>
      </c>
      <c r="N100" s="188">
        <f t="shared" ref="N100:U100" si="67">N77</f>
        <v>0</v>
      </c>
      <c r="O100" s="188">
        <f t="shared" si="67"/>
        <v>0</v>
      </c>
      <c r="P100" s="188">
        <f t="shared" si="67"/>
        <v>0</v>
      </c>
      <c r="Q100" s="188">
        <f t="shared" si="67"/>
        <v>0</v>
      </c>
      <c r="R100" s="188">
        <f t="shared" si="67"/>
        <v>0</v>
      </c>
      <c r="S100" s="188">
        <f t="shared" si="67"/>
        <v>0</v>
      </c>
      <c r="T100" s="188">
        <f t="shared" si="67"/>
        <v>0</v>
      </c>
      <c r="U100" s="189">
        <f t="shared" si="67"/>
        <v>0</v>
      </c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151">
        <f>AE54</f>
        <v>4.5</v>
      </c>
      <c r="AF100" s="152">
        <f t="shared" ref="AF100:AM100" si="68">AF54</f>
        <v>4.5</v>
      </c>
      <c r="AG100" s="152">
        <f t="shared" si="68"/>
        <v>4.5</v>
      </c>
      <c r="AH100" s="152">
        <f t="shared" si="68"/>
        <v>4.5</v>
      </c>
      <c r="AI100" s="152">
        <f t="shared" si="68"/>
        <v>4.5</v>
      </c>
      <c r="AJ100" s="152">
        <f t="shared" si="68"/>
        <v>4.5</v>
      </c>
      <c r="AK100" s="152">
        <f t="shared" si="68"/>
        <v>4.5</v>
      </c>
      <c r="AL100" s="152">
        <f t="shared" si="68"/>
        <v>4.5</v>
      </c>
      <c r="AM100" s="153">
        <f t="shared" si="68"/>
        <v>4.5</v>
      </c>
      <c r="AN100" s="254"/>
      <c r="AO100" s="257"/>
    </row>
    <row r="101" spans="1:41" s="91" customFormat="1">
      <c r="A101" s="210" t="s">
        <v>112</v>
      </c>
      <c r="B101" s="263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187">
        <f>M100+AE100</f>
        <v>4.5</v>
      </c>
      <c r="N101" s="188">
        <f t="shared" ref="N101:U101" si="69">N100+AF100</f>
        <v>4.5</v>
      </c>
      <c r="O101" s="188">
        <f t="shared" si="69"/>
        <v>4.5</v>
      </c>
      <c r="P101" s="188">
        <f t="shared" si="69"/>
        <v>4.5</v>
      </c>
      <c r="Q101" s="188">
        <f t="shared" si="69"/>
        <v>4.5</v>
      </c>
      <c r="R101" s="188">
        <f t="shared" si="69"/>
        <v>4.5</v>
      </c>
      <c r="S101" s="188">
        <f t="shared" si="69"/>
        <v>4.5</v>
      </c>
      <c r="T101" s="188">
        <f t="shared" si="69"/>
        <v>4.5</v>
      </c>
      <c r="U101" s="189">
        <f t="shared" si="69"/>
        <v>4.5</v>
      </c>
      <c r="V101" s="200">
        <f>IF(M101&lt;0,CEILING(M101*2,-1),CEILING(M101*2,1))</f>
        <v>9</v>
      </c>
      <c r="W101" s="200">
        <f t="shared" ref="W101:AD101" si="70">IF(N101&lt;0,CEILING(N101*2,-1),CEILING(N101*2,1))</f>
        <v>9</v>
      </c>
      <c r="X101" s="200">
        <f t="shared" si="70"/>
        <v>9</v>
      </c>
      <c r="Y101" s="200">
        <f t="shared" si="70"/>
        <v>9</v>
      </c>
      <c r="Z101" s="200">
        <f t="shared" si="70"/>
        <v>9</v>
      </c>
      <c r="AA101" s="200">
        <f t="shared" si="70"/>
        <v>9</v>
      </c>
      <c r="AB101" s="200">
        <f t="shared" si="70"/>
        <v>9</v>
      </c>
      <c r="AC101" s="200">
        <f t="shared" si="70"/>
        <v>9</v>
      </c>
      <c r="AD101" s="200">
        <f t="shared" si="70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3"/>
      <c r="AO101" s="258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82</v>
      </c>
      <c r="W102" s="202"/>
      <c r="X102" s="202"/>
      <c r="Y102" s="202"/>
      <c r="Z102" s="202"/>
      <c r="AA102" s="202"/>
      <c r="AB102" s="202"/>
      <c r="AC102" s="202"/>
      <c r="AD102" s="202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D81:L81"/>
    <mergeCell ref="E82:L82"/>
    <mergeCell ref="D2:L2"/>
    <mergeCell ref="E3:L3"/>
    <mergeCell ref="D15:L15"/>
    <mergeCell ref="E16:L16"/>
    <mergeCell ref="D26:L26"/>
    <mergeCell ref="E65:L65"/>
    <mergeCell ref="M2:U2"/>
    <mergeCell ref="N36:U36"/>
    <mergeCell ref="N3:U3"/>
    <mergeCell ref="E36:L36"/>
    <mergeCell ref="D64:L64"/>
    <mergeCell ref="N27:U27"/>
    <mergeCell ref="M35:U35"/>
    <mergeCell ref="D35:L35"/>
    <mergeCell ref="E27:L27"/>
    <mergeCell ref="M26:U26"/>
    <mergeCell ref="M15:U15"/>
    <mergeCell ref="N16:U16"/>
    <mergeCell ref="M64:U64"/>
    <mergeCell ref="AE81:AM81"/>
    <mergeCell ref="AF82:AM82"/>
    <mergeCell ref="AE35:AM35"/>
    <mergeCell ref="AF36:AM36"/>
    <mergeCell ref="V26:AD26"/>
    <mergeCell ref="W27:AD27"/>
    <mergeCell ref="V35:AD35"/>
    <mergeCell ref="W36:AD36"/>
    <mergeCell ref="N65:U65"/>
    <mergeCell ref="M81:U81"/>
    <mergeCell ref="N82:U82"/>
    <mergeCell ref="V81:AD81"/>
    <mergeCell ref="W82:AD82"/>
  </mergeCells>
  <phoneticPr fontId="2" type="noConversion"/>
  <conditionalFormatting sqref="AO103">
    <cfRule type="cellIs" dxfId="48" priority="26" stopIfTrue="1" operator="equal">
      <formula>"Yes"</formula>
    </cfRule>
    <cfRule type="cellIs" dxfId="47" priority="27" stopIfTrue="1" operator="notEqual">
      <formula>"Yes"</formula>
    </cfRule>
  </conditionalFormatting>
  <conditionalFormatting sqref="T83:U83 M83:R83">
    <cfRule type="cellIs" dxfId="46" priority="24" stopIfTrue="1" operator="lessThan">
      <formula>$AN$83</formula>
    </cfRule>
  </conditionalFormatting>
  <conditionalFormatting sqref="U87">
    <cfRule type="cellIs" dxfId="45" priority="22" stopIfTrue="1" operator="lessThan">
      <formula>$AN$87</formula>
    </cfRule>
  </conditionalFormatting>
  <conditionalFormatting sqref="D93:I93 K93:L93">
    <cfRule type="cellIs" dxfId="44" priority="12" stopIfTrue="1" operator="greaterThan">
      <formula>$AN$93</formula>
    </cfRule>
  </conditionalFormatting>
  <conditionalFormatting sqref="K91:L91 D91:I91">
    <cfRule type="cellIs" dxfId="43" priority="11" stopIfTrue="1" operator="lessThan">
      <formula>$AN$91</formula>
    </cfRule>
  </conditionalFormatting>
  <conditionalFormatting sqref="J93">
    <cfRule type="cellIs" dxfId="42" priority="6" stopIfTrue="1" operator="greaterThan">
      <formula>$AN$93</formula>
    </cfRule>
  </conditionalFormatting>
  <conditionalFormatting sqref="J91">
    <cfRule type="cellIs" dxfId="41" priority="5" stopIfTrue="1" operator="lessThan">
      <formula>$AN$91</formula>
    </cfRule>
  </conditionalFormatting>
  <conditionalFormatting sqref="S83">
    <cfRule type="cellIs" dxfId="40" priority="4" stopIfTrue="1" operator="lessThan">
      <formula>$AN$83</formula>
    </cfRule>
  </conditionalFormatting>
  <conditionalFormatting sqref="M95">
    <cfRule type="cellIs" dxfId="39" priority="2" stopIfTrue="1" operator="lessThan">
      <formula>$AN$91</formula>
    </cfRule>
  </conditionalFormatting>
  <conditionalFormatting sqref="N95:U95">
    <cfRule type="cellIs" dxfId="38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12"/>
  <sheetViews>
    <sheetView topLeftCell="U79" zoomScale="80" zoomScaleNormal="80" workbookViewId="0">
      <selection activeCell="AN92" sqref="AN92"/>
    </sheetView>
  </sheetViews>
  <sheetFormatPr defaultRowHeight="12.5"/>
  <cols>
    <col min="1" max="1" width="48.6328125" customWidth="1"/>
    <col min="2" max="3" width="11.7265625" customWidth="1"/>
    <col min="4" max="9" width="7.7265625" customWidth="1"/>
    <col min="10" max="10" width="8.26953125" bestFit="1" customWidth="1"/>
    <col min="11" max="18" width="7.7265625" customWidth="1"/>
    <col min="19" max="19" width="8.26953125" bestFit="1" customWidth="1"/>
    <col min="20" max="27" width="7.7265625" style="41" customWidth="1"/>
    <col min="28" max="28" width="7.1796875" style="41" customWidth="1"/>
    <col min="29" max="30" width="7.7265625" style="41" customWidth="1"/>
    <col min="31" max="36" width="7.7265625" customWidth="1"/>
    <col min="37" max="37" width="6.632812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6" t="s">
        <v>56</v>
      </c>
      <c r="D2" s="299" t="s">
        <v>72</v>
      </c>
      <c r="E2" s="304"/>
      <c r="F2" s="304"/>
      <c r="G2" s="304"/>
      <c r="H2" s="304"/>
      <c r="I2" s="304"/>
      <c r="J2" s="304"/>
      <c r="K2" s="304"/>
      <c r="L2" s="305"/>
      <c r="M2" s="299" t="s">
        <v>74</v>
      </c>
      <c r="N2" s="304"/>
      <c r="O2" s="304"/>
      <c r="P2" s="304"/>
      <c r="Q2" s="304"/>
      <c r="R2" s="304"/>
      <c r="S2" s="304"/>
      <c r="T2" s="304"/>
      <c r="U2" s="30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2"/>
      <c r="D3" s="43" t="s">
        <v>29</v>
      </c>
      <c r="E3" s="296" t="s">
        <v>30</v>
      </c>
      <c r="F3" s="296"/>
      <c r="G3" s="308"/>
      <c r="H3" s="308"/>
      <c r="I3" s="308"/>
      <c r="J3" s="308"/>
      <c r="K3" s="308"/>
      <c r="L3" s="307"/>
      <c r="M3" s="43" t="s">
        <v>29</v>
      </c>
      <c r="N3" s="296" t="s">
        <v>30</v>
      </c>
      <c r="O3" s="296"/>
      <c r="P3" s="306"/>
      <c r="Q3" s="306"/>
      <c r="R3" s="306"/>
      <c r="S3" s="306"/>
      <c r="T3" s="306"/>
      <c r="U3" s="307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128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128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149</v>
      </c>
    </row>
    <row r="5" spans="1:41" ht="12.75" customHeight="1">
      <c r="A5" s="222" t="s">
        <v>52</v>
      </c>
      <c r="B5" s="223" t="s">
        <v>53</v>
      </c>
      <c r="C5" s="233"/>
      <c r="D5" s="266">
        <v>30</v>
      </c>
      <c r="E5" s="267">
        <f>$D5</f>
        <v>30</v>
      </c>
      <c r="F5" s="267">
        <f t="shared" ref="F5:U7" si="0">$D5</f>
        <v>30</v>
      </c>
      <c r="G5" s="267">
        <f t="shared" si="0"/>
        <v>30</v>
      </c>
      <c r="H5" s="267">
        <f t="shared" si="0"/>
        <v>30</v>
      </c>
      <c r="I5" s="267">
        <f t="shared" si="0"/>
        <v>30</v>
      </c>
      <c r="J5" s="267">
        <f t="shared" si="0"/>
        <v>30</v>
      </c>
      <c r="K5" s="267">
        <f t="shared" si="0"/>
        <v>30</v>
      </c>
      <c r="L5" s="267">
        <f t="shared" si="0"/>
        <v>30</v>
      </c>
      <c r="M5" s="224">
        <f t="shared" si="0"/>
        <v>30</v>
      </c>
      <c r="N5" s="225">
        <f t="shared" si="0"/>
        <v>30</v>
      </c>
      <c r="O5" s="225">
        <f t="shared" si="0"/>
        <v>30</v>
      </c>
      <c r="P5" s="225">
        <f t="shared" si="0"/>
        <v>30</v>
      </c>
      <c r="Q5" s="225">
        <f t="shared" si="0"/>
        <v>30</v>
      </c>
      <c r="R5" s="225">
        <f t="shared" si="0"/>
        <v>30</v>
      </c>
      <c r="S5" s="267">
        <f t="shared" si="0"/>
        <v>30</v>
      </c>
      <c r="T5" s="225">
        <f t="shared" si="0"/>
        <v>30</v>
      </c>
      <c r="U5" s="225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141</v>
      </c>
    </row>
    <row r="6" spans="1:41" ht="12.75" customHeight="1">
      <c r="A6" s="222" t="s">
        <v>54</v>
      </c>
      <c r="B6" s="223" t="s">
        <v>55</v>
      </c>
      <c r="C6" s="233"/>
      <c r="D6" s="266">
        <v>40</v>
      </c>
      <c r="E6" s="267">
        <f>$D6</f>
        <v>40</v>
      </c>
      <c r="F6" s="267">
        <f>$D6</f>
        <v>40</v>
      </c>
      <c r="G6" s="267">
        <f>$D6</f>
        <v>40</v>
      </c>
      <c r="H6" s="267">
        <f>$D6</f>
        <v>40</v>
      </c>
      <c r="I6" s="267">
        <f>$D6</f>
        <v>40</v>
      </c>
      <c r="J6" s="267">
        <f>$D6</f>
        <v>40</v>
      </c>
      <c r="K6" s="267">
        <f t="shared" si="0"/>
        <v>40</v>
      </c>
      <c r="L6" s="267">
        <f t="shared" si="0"/>
        <v>40</v>
      </c>
      <c r="M6" s="224">
        <f t="shared" si="0"/>
        <v>40</v>
      </c>
      <c r="N6" s="225">
        <f t="shared" si="0"/>
        <v>40</v>
      </c>
      <c r="O6" s="225">
        <f t="shared" si="0"/>
        <v>40</v>
      </c>
      <c r="P6" s="225">
        <f t="shared" si="0"/>
        <v>40</v>
      </c>
      <c r="Q6" s="225">
        <f t="shared" si="0"/>
        <v>40</v>
      </c>
      <c r="R6" s="225">
        <f t="shared" si="0"/>
        <v>40</v>
      </c>
      <c r="S6" s="267">
        <f>$D6</f>
        <v>40</v>
      </c>
      <c r="T6" s="225">
        <f>$D6</f>
        <v>40</v>
      </c>
      <c r="U6" s="225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141</v>
      </c>
    </row>
    <row r="7" spans="1:41" ht="12.75" customHeight="1">
      <c r="A7" s="222" t="s">
        <v>65</v>
      </c>
      <c r="B7" s="223"/>
      <c r="C7" s="233"/>
      <c r="D7" s="266">
        <v>106</v>
      </c>
      <c r="E7" s="267">
        <f>$D7</f>
        <v>106</v>
      </c>
      <c r="F7" s="267">
        <f t="shared" si="0"/>
        <v>106</v>
      </c>
      <c r="G7" s="267">
        <f t="shared" si="0"/>
        <v>106</v>
      </c>
      <c r="H7" s="267">
        <f t="shared" si="0"/>
        <v>106</v>
      </c>
      <c r="I7" s="267">
        <f t="shared" si="0"/>
        <v>106</v>
      </c>
      <c r="J7" s="267">
        <f t="shared" si="0"/>
        <v>106</v>
      </c>
      <c r="K7" s="267">
        <f t="shared" si="0"/>
        <v>106</v>
      </c>
      <c r="L7" s="267">
        <f t="shared" si="0"/>
        <v>106</v>
      </c>
      <c r="M7" s="224">
        <f t="shared" si="0"/>
        <v>106</v>
      </c>
      <c r="N7" s="225">
        <f t="shared" si="0"/>
        <v>106</v>
      </c>
      <c r="O7" s="225">
        <f t="shared" si="0"/>
        <v>106</v>
      </c>
      <c r="P7" s="225">
        <f t="shared" si="0"/>
        <v>106</v>
      </c>
      <c r="Q7" s="225">
        <f t="shared" si="0"/>
        <v>106</v>
      </c>
      <c r="R7" s="225">
        <f t="shared" si="0"/>
        <v>106</v>
      </c>
      <c r="S7" s="267">
        <f t="shared" si="0"/>
        <v>106</v>
      </c>
      <c r="T7" s="225">
        <f t="shared" si="0"/>
        <v>106</v>
      </c>
      <c r="U7" s="225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142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1">$E$9+G8</f>
        <v>-116</v>
      </c>
      <c r="H9" s="219">
        <f t="shared" si="1"/>
        <v>-115.5</v>
      </c>
      <c r="I9" s="219">
        <f t="shared" si="1"/>
        <v>-115</v>
      </c>
      <c r="J9" s="219">
        <v>-114.5</v>
      </c>
      <c r="K9" s="219">
        <f t="shared" si="1"/>
        <v>-114</v>
      </c>
      <c r="L9" s="219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125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5"/>
      <c r="C15" s="12"/>
      <c r="D15" s="299" t="s">
        <v>73</v>
      </c>
      <c r="E15" s="304"/>
      <c r="F15" s="304"/>
      <c r="G15" s="304"/>
      <c r="H15" s="304"/>
      <c r="I15" s="304"/>
      <c r="J15" s="304"/>
      <c r="K15" s="304"/>
      <c r="L15" s="305"/>
      <c r="M15" s="299" t="s">
        <v>74</v>
      </c>
      <c r="N15" s="304"/>
      <c r="O15" s="304"/>
      <c r="P15" s="304"/>
      <c r="Q15" s="304"/>
      <c r="R15" s="304"/>
      <c r="S15" s="304"/>
      <c r="T15" s="304"/>
      <c r="U15" s="30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6" t="s">
        <v>30</v>
      </c>
      <c r="F16" s="296"/>
      <c r="G16" s="308"/>
      <c r="H16" s="308"/>
      <c r="I16" s="308"/>
      <c r="J16" s="308"/>
      <c r="K16" s="308"/>
      <c r="L16" s="307"/>
      <c r="M16" s="43" t="s">
        <v>29</v>
      </c>
      <c r="N16" s="296" t="s">
        <v>30</v>
      </c>
      <c r="O16" s="296"/>
      <c r="P16" s="306"/>
      <c r="Q16" s="306"/>
      <c r="R16" s="306"/>
      <c r="S16" s="306"/>
      <c r="T16" s="306"/>
      <c r="U16" s="307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126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8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139</v>
      </c>
    </row>
    <row r="19" spans="1:41">
      <c r="A19" s="265" t="s">
        <v>127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8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140</v>
      </c>
    </row>
    <row r="20" spans="1:41">
      <c r="A20" s="265" t="s">
        <v>93</v>
      </c>
      <c r="B20" s="295" t="s">
        <v>4</v>
      </c>
      <c r="C20" s="288"/>
      <c r="D20" s="45"/>
      <c r="E20" s="288"/>
      <c r="F20" s="288"/>
      <c r="G20" s="288"/>
      <c r="H20" s="288"/>
      <c r="I20" s="288"/>
      <c r="J20" s="288"/>
      <c r="K20" s="288"/>
      <c r="L20" s="289"/>
      <c r="M20" s="283">
        <f t="shared" ref="M20:N20" si="6">10*LOG(M17/(D17))</f>
        <v>10.000000000000004</v>
      </c>
      <c r="N20" s="284">
        <f t="shared" si="6"/>
        <v>-2.9999999999999916</v>
      </c>
      <c r="O20" s="284">
        <f t="shared" ref="O20" si="7">10*LOG(O17/(F17))</f>
        <v>-2.9999999999999871</v>
      </c>
      <c r="P20" s="284">
        <f t="shared" ref="P20" si="8">10*LOG(P17/(G17))</f>
        <v>-3.0000000000000022</v>
      </c>
      <c r="Q20" s="284">
        <f t="shared" ref="Q20" si="9">10*LOG(Q17/(H17))</f>
        <v>-2.9999999999999876</v>
      </c>
      <c r="R20" s="284">
        <f t="shared" ref="R20" si="10">10*LOG(R17/(I17))</f>
        <v>-3.0000000000000022</v>
      </c>
      <c r="S20" s="284">
        <f t="shared" ref="S20" si="11">10*LOG(S17/(J17))</f>
        <v>-3.0000000000000022</v>
      </c>
      <c r="T20" s="284">
        <f t="shared" ref="T20" si="12">10*LOG(T17/(K17))</f>
        <v>-2.9999999999999871</v>
      </c>
      <c r="U20" s="285">
        <f t="shared" ref="U20" si="13">10*LOG(U17/(L17))</f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87"/>
      <c r="AF20" s="287"/>
      <c r="AG20" s="287"/>
      <c r="AH20" s="287"/>
      <c r="AI20" s="287"/>
      <c r="AJ20" s="287"/>
      <c r="AK20" s="287"/>
      <c r="AL20" s="287"/>
      <c r="AM20" s="286"/>
      <c r="AN20" s="286"/>
      <c r="AO20" s="22"/>
    </row>
    <row r="21" spans="1:41">
      <c r="A21" s="265" t="s">
        <v>91</v>
      </c>
      <c r="B21" s="46" t="s">
        <v>4</v>
      </c>
      <c r="C21" s="5"/>
      <c r="D21" s="4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288" t="s">
        <v>6</v>
      </c>
      <c r="K21" s="5" t="s">
        <v>6</v>
      </c>
      <c r="L21" s="46" t="s">
        <v>6</v>
      </c>
      <c r="M21" s="66">
        <f>M19-M19</f>
        <v>0</v>
      </c>
      <c r="N21" s="33">
        <f t="shared" ref="N21:U21" si="14">N19-N19</f>
        <v>0</v>
      </c>
      <c r="O21" s="33">
        <f t="shared" si="14"/>
        <v>0</v>
      </c>
      <c r="P21" s="33">
        <f t="shared" si="14"/>
        <v>0</v>
      </c>
      <c r="Q21" s="33">
        <f t="shared" si="14"/>
        <v>0</v>
      </c>
      <c r="R21" s="33">
        <f t="shared" si="14"/>
        <v>0</v>
      </c>
      <c r="S21" s="33">
        <f t="shared" ref="S21" si="15">S19-S19</f>
        <v>0</v>
      </c>
      <c r="T21" s="33">
        <f t="shared" si="14"/>
        <v>0</v>
      </c>
      <c r="U21" s="50">
        <f t="shared" si="14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7"/>
      <c r="AF21" s="7"/>
      <c r="AG21" s="7"/>
      <c r="AH21" s="7"/>
      <c r="AI21" s="7"/>
      <c r="AJ21" s="7"/>
      <c r="AK21" s="7"/>
      <c r="AL21" s="7"/>
      <c r="AM21" s="89"/>
      <c r="AN21" s="89"/>
      <c r="AO21" s="22"/>
    </row>
    <row r="22" spans="1:41">
      <c r="A22" s="265" t="s">
        <v>92</v>
      </c>
      <c r="B22" s="295" t="s">
        <v>4</v>
      </c>
      <c r="C22" s="288"/>
      <c r="D22" s="45"/>
      <c r="E22" s="288"/>
      <c r="F22" s="288"/>
      <c r="G22" s="288"/>
      <c r="H22" s="288"/>
      <c r="I22" s="288"/>
      <c r="J22" s="288"/>
      <c r="K22" s="288"/>
      <c r="L22" s="289"/>
      <c r="M22" s="66">
        <f>M20-M20</f>
        <v>0</v>
      </c>
      <c r="N22" s="33">
        <f t="shared" ref="N22:U22" si="16">N20-N20</f>
        <v>0</v>
      </c>
      <c r="O22" s="33">
        <f t="shared" si="16"/>
        <v>0</v>
      </c>
      <c r="P22" s="33">
        <f t="shared" si="16"/>
        <v>0</v>
      </c>
      <c r="Q22" s="33">
        <f t="shared" si="16"/>
        <v>0</v>
      </c>
      <c r="R22" s="33">
        <f t="shared" si="16"/>
        <v>0</v>
      </c>
      <c r="S22" s="33">
        <f t="shared" si="16"/>
        <v>0</v>
      </c>
      <c r="T22" s="33">
        <f t="shared" si="16"/>
        <v>0</v>
      </c>
      <c r="U22" s="50">
        <f t="shared" si="16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87"/>
      <c r="AF22" s="287"/>
      <c r="AG22" s="287"/>
      <c r="AH22" s="287"/>
      <c r="AI22" s="287"/>
      <c r="AJ22" s="287"/>
      <c r="AK22" s="287"/>
      <c r="AL22" s="287"/>
      <c r="AM22" s="286"/>
      <c r="AN22" s="286"/>
      <c r="AO22" s="22"/>
    </row>
    <row r="23" spans="1:41" ht="13" thickBot="1">
      <c r="A23" s="31" t="s">
        <v>32</v>
      </c>
      <c r="B23" s="54" t="s">
        <v>64</v>
      </c>
      <c r="C23" s="14"/>
      <c r="D23" s="77">
        <f t="shared" ref="D23:J23" si="17">10*LOG((D17+M17)*10^-9)+10*LOG(D7*12)</f>
        <v>-50.180902078653986</v>
      </c>
      <c r="E23" s="78">
        <f t="shared" si="17"/>
        <v>-81.180480305871399</v>
      </c>
      <c r="F23" s="78">
        <f t="shared" si="17"/>
        <v>-80.680480305871384</v>
      </c>
      <c r="G23" s="78">
        <f t="shared" si="17"/>
        <v>-80.180480305871399</v>
      </c>
      <c r="H23" s="78">
        <f t="shared" si="17"/>
        <v>-79.680480305871399</v>
      </c>
      <c r="I23" s="78">
        <f t="shared" si="17"/>
        <v>-79.180480305871413</v>
      </c>
      <c r="J23" s="78">
        <f t="shared" si="17"/>
        <v>-78.680480305871399</v>
      </c>
      <c r="K23" s="78">
        <f>10*LOG((K17+T17)*10^-9)+10*LOG(K7*12)</f>
        <v>-78.180480305871413</v>
      </c>
      <c r="L23" s="79">
        <f>10*LOG((L17+U17)*10^-9)+10*LOG(L7*12)</f>
        <v>-77.680480305871399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 ht="13">
      <c r="A26" s="1" t="s">
        <v>14</v>
      </c>
      <c r="B26" s="95"/>
      <c r="C26" s="96"/>
      <c r="D26" s="299" t="s">
        <v>73</v>
      </c>
      <c r="E26" s="300"/>
      <c r="F26" s="300"/>
      <c r="G26" s="300"/>
      <c r="H26" s="300"/>
      <c r="I26" s="300"/>
      <c r="J26" s="300"/>
      <c r="K26" s="300"/>
      <c r="L26" s="301"/>
      <c r="M26" s="299" t="s">
        <v>74</v>
      </c>
      <c r="N26" s="300"/>
      <c r="O26" s="300"/>
      <c r="P26" s="300"/>
      <c r="Q26" s="300"/>
      <c r="R26" s="300"/>
      <c r="S26" s="300"/>
      <c r="T26" s="300"/>
      <c r="U26" s="301"/>
      <c r="V26" s="299" t="s">
        <v>37</v>
      </c>
      <c r="W26" s="300"/>
      <c r="X26" s="300"/>
      <c r="Y26" s="300"/>
      <c r="Z26" s="300"/>
      <c r="AA26" s="300"/>
      <c r="AB26" s="300"/>
      <c r="AC26" s="300"/>
      <c r="AD26" s="301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 ht="13">
      <c r="A27" s="2"/>
      <c r="B27" s="89"/>
      <c r="C27" s="7"/>
      <c r="D27" s="43" t="s">
        <v>29</v>
      </c>
      <c r="E27" s="296" t="s">
        <v>30</v>
      </c>
      <c r="F27" s="296"/>
      <c r="G27" s="302"/>
      <c r="H27" s="302"/>
      <c r="I27" s="302"/>
      <c r="J27" s="302"/>
      <c r="K27" s="302"/>
      <c r="L27" s="298"/>
      <c r="M27" s="43" t="s">
        <v>29</v>
      </c>
      <c r="N27" s="296" t="s">
        <v>30</v>
      </c>
      <c r="O27" s="296"/>
      <c r="P27" s="302"/>
      <c r="Q27" s="302"/>
      <c r="R27" s="302"/>
      <c r="S27" s="302"/>
      <c r="T27" s="302"/>
      <c r="U27" s="298"/>
      <c r="V27" s="43" t="s">
        <v>29</v>
      </c>
      <c r="W27" s="296" t="s">
        <v>30</v>
      </c>
      <c r="X27" s="296"/>
      <c r="Y27" s="302"/>
      <c r="Z27" s="302"/>
      <c r="AA27" s="302"/>
      <c r="AB27" s="302"/>
      <c r="AC27" s="302"/>
      <c r="AD27" s="298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">
      <c r="A28" s="134" t="s">
        <v>34</v>
      </c>
      <c r="B28" s="135" t="s">
        <v>8</v>
      </c>
      <c r="C28" s="234"/>
      <c r="D28" s="227">
        <v>1.5</v>
      </c>
      <c r="E28" s="136">
        <f>$D28</f>
        <v>1.5</v>
      </c>
      <c r="F28" s="136">
        <f t="shared" ref="F28:L29" si="18">$D28</f>
        <v>1.5</v>
      </c>
      <c r="G28" s="136">
        <f t="shared" si="18"/>
        <v>1.5</v>
      </c>
      <c r="H28" s="136">
        <f t="shared" si="18"/>
        <v>1.5</v>
      </c>
      <c r="I28" s="136">
        <f t="shared" si="18"/>
        <v>1.5</v>
      </c>
      <c r="J28" s="136">
        <f t="shared" si="18"/>
        <v>1.5</v>
      </c>
      <c r="K28" s="136">
        <f t="shared" si="18"/>
        <v>1.5</v>
      </c>
      <c r="L28" s="136">
        <f t="shared" si="18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5">
      <c r="A29" s="264" t="s">
        <v>61</v>
      </c>
      <c r="B29" s="135" t="s">
        <v>8</v>
      </c>
      <c r="C29" s="234"/>
      <c r="D29" s="227">
        <v>1.5</v>
      </c>
      <c r="E29" s="136">
        <f>$D29</f>
        <v>1.5</v>
      </c>
      <c r="F29" s="136">
        <f t="shared" si="18"/>
        <v>1.5</v>
      </c>
      <c r="G29" s="136">
        <f t="shared" si="18"/>
        <v>1.5</v>
      </c>
      <c r="H29" s="136">
        <f t="shared" si="18"/>
        <v>1.5</v>
      </c>
      <c r="I29" s="136">
        <f t="shared" si="18"/>
        <v>1.5</v>
      </c>
      <c r="J29" s="136">
        <f t="shared" si="18"/>
        <v>1.5</v>
      </c>
      <c r="K29" s="136">
        <f t="shared" si="18"/>
        <v>1.5</v>
      </c>
      <c r="L29" s="136">
        <f t="shared" si="18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">
      <c r="A30" s="134" t="s">
        <v>35</v>
      </c>
      <c r="B30" s="135" t="s">
        <v>8</v>
      </c>
      <c r="C30" s="234"/>
      <c r="D30" s="139"/>
      <c r="E30" s="136"/>
      <c r="F30" s="136"/>
      <c r="G30" s="136"/>
      <c r="H30" s="136"/>
      <c r="I30" s="136"/>
      <c r="J30" s="136"/>
      <c r="K30" s="136"/>
      <c r="L30" s="137"/>
      <c r="M30" s="228">
        <v>0.3</v>
      </c>
      <c r="N30" s="7">
        <f t="shared" ref="N30:U31" si="19">$M30</f>
        <v>0.3</v>
      </c>
      <c r="O30" s="7">
        <f t="shared" si="19"/>
        <v>0.3</v>
      </c>
      <c r="P30" s="7">
        <f t="shared" si="19"/>
        <v>0.3</v>
      </c>
      <c r="Q30" s="7">
        <f t="shared" si="19"/>
        <v>0.3</v>
      </c>
      <c r="R30" s="7">
        <f t="shared" si="19"/>
        <v>0.3</v>
      </c>
      <c r="S30" s="287">
        <f t="shared" si="19"/>
        <v>0.3</v>
      </c>
      <c r="T30" s="131">
        <f t="shared" si="19"/>
        <v>0.3</v>
      </c>
      <c r="U30" s="132">
        <f t="shared" si="19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5">
      <c r="A31" s="264" t="s">
        <v>62</v>
      </c>
      <c r="B31" s="135" t="s">
        <v>8</v>
      </c>
      <c r="C31" s="234"/>
      <c r="D31" s="139"/>
      <c r="E31" s="136"/>
      <c r="F31" s="136"/>
      <c r="G31" s="136"/>
      <c r="H31" s="136"/>
      <c r="I31" s="136"/>
      <c r="J31" s="136"/>
      <c r="K31" s="136"/>
      <c r="L31" s="137"/>
      <c r="M31" s="228">
        <v>0.8</v>
      </c>
      <c r="N31" s="7">
        <f t="shared" si="19"/>
        <v>0.8</v>
      </c>
      <c r="O31" s="7">
        <f t="shared" si="19"/>
        <v>0.8</v>
      </c>
      <c r="P31" s="7">
        <f t="shared" si="19"/>
        <v>0.8</v>
      </c>
      <c r="Q31" s="7">
        <f t="shared" si="19"/>
        <v>0.8</v>
      </c>
      <c r="R31" s="7">
        <f t="shared" si="19"/>
        <v>0.8</v>
      </c>
      <c r="S31" s="287">
        <f t="shared" si="19"/>
        <v>0.8</v>
      </c>
      <c r="T31" s="131">
        <f t="shared" si="19"/>
        <v>0.8</v>
      </c>
      <c r="U31" s="132">
        <f t="shared" si="19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" thickBot="1">
      <c r="A32" s="269" t="s">
        <v>81</v>
      </c>
      <c r="B32" s="140" t="s">
        <v>8</v>
      </c>
      <c r="C32" s="235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9">
        <v>4.5</v>
      </c>
      <c r="W32" s="230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70" t="s">
        <v>131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 ht="13">
      <c r="A35" s="1" t="s">
        <v>16</v>
      </c>
      <c r="B35" s="95"/>
      <c r="C35" s="240"/>
      <c r="D35" s="303" t="s">
        <v>73</v>
      </c>
      <c r="E35" s="300"/>
      <c r="F35" s="300"/>
      <c r="G35" s="300"/>
      <c r="H35" s="300"/>
      <c r="I35" s="300"/>
      <c r="J35" s="300"/>
      <c r="K35" s="300"/>
      <c r="L35" s="301"/>
      <c r="M35" s="299" t="s">
        <v>74</v>
      </c>
      <c r="N35" s="300"/>
      <c r="O35" s="300"/>
      <c r="P35" s="300"/>
      <c r="Q35" s="300"/>
      <c r="R35" s="300"/>
      <c r="S35" s="300"/>
      <c r="T35" s="300"/>
      <c r="U35" s="301"/>
      <c r="V35" s="299" t="s">
        <v>37</v>
      </c>
      <c r="W35" s="300"/>
      <c r="X35" s="300"/>
      <c r="Y35" s="300"/>
      <c r="Z35" s="300"/>
      <c r="AA35" s="300"/>
      <c r="AB35" s="300"/>
      <c r="AC35" s="300"/>
      <c r="AD35" s="301"/>
      <c r="AE35" s="299" t="s">
        <v>28</v>
      </c>
      <c r="AF35" s="300"/>
      <c r="AG35" s="300"/>
      <c r="AH35" s="300"/>
      <c r="AI35" s="300"/>
      <c r="AJ35" s="300"/>
      <c r="AK35" s="300"/>
      <c r="AL35" s="300"/>
      <c r="AM35" s="301"/>
      <c r="AN35" s="247"/>
      <c r="AO35" s="19" t="s">
        <v>0</v>
      </c>
    </row>
    <row r="36" spans="1:41" s="91" customFormat="1" ht="13">
      <c r="A36" s="58"/>
      <c r="B36" s="89"/>
      <c r="C36" s="241"/>
      <c r="D36" s="3" t="s">
        <v>29</v>
      </c>
      <c r="E36" s="296" t="s">
        <v>30</v>
      </c>
      <c r="F36" s="296"/>
      <c r="G36" s="302"/>
      <c r="H36" s="302"/>
      <c r="I36" s="302"/>
      <c r="J36" s="302"/>
      <c r="K36" s="302"/>
      <c r="L36" s="298"/>
      <c r="M36" s="43" t="s">
        <v>29</v>
      </c>
      <c r="N36" s="296" t="s">
        <v>30</v>
      </c>
      <c r="O36" s="296"/>
      <c r="P36" s="302"/>
      <c r="Q36" s="302"/>
      <c r="R36" s="302"/>
      <c r="S36" s="302"/>
      <c r="T36" s="302"/>
      <c r="U36" s="298"/>
      <c r="V36" s="43" t="s">
        <v>29</v>
      </c>
      <c r="W36" s="296" t="s">
        <v>30</v>
      </c>
      <c r="X36" s="296"/>
      <c r="Y36" s="302"/>
      <c r="Z36" s="302"/>
      <c r="AA36" s="302"/>
      <c r="AB36" s="302"/>
      <c r="AC36" s="302"/>
      <c r="AD36" s="298"/>
      <c r="AE36" s="43" t="s">
        <v>29</v>
      </c>
      <c r="AF36" s="296" t="s">
        <v>30</v>
      </c>
      <c r="AG36" s="296"/>
      <c r="AH36" s="302"/>
      <c r="AI36" s="302"/>
      <c r="AJ36" s="302"/>
      <c r="AK36" s="302"/>
      <c r="AL36" s="302"/>
      <c r="AM36" s="298"/>
      <c r="AN36" s="89"/>
      <c r="AO36" s="20"/>
    </row>
    <row r="37" spans="1:41" s="91" customFormat="1">
      <c r="A37" s="210" t="s">
        <v>132</v>
      </c>
      <c r="B37" s="164" t="s">
        <v>7</v>
      </c>
      <c r="C37" s="242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 ht="13">
      <c r="A38" s="211" t="s">
        <v>133</v>
      </c>
      <c r="B38" s="164" t="s">
        <v>4</v>
      </c>
      <c r="C38" s="242"/>
      <c r="D38" s="273">
        <f t="shared" ref="D38:I38" si="20">D29*D37</f>
        <v>0</v>
      </c>
      <c r="E38" s="273">
        <f t="shared" si="20"/>
        <v>0</v>
      </c>
      <c r="F38" s="273">
        <f t="shared" si="20"/>
        <v>0</v>
      </c>
      <c r="G38" s="273">
        <f t="shared" si="20"/>
        <v>0</v>
      </c>
      <c r="H38" s="273">
        <f t="shared" si="20"/>
        <v>0</v>
      </c>
      <c r="I38" s="273">
        <f t="shared" si="20"/>
        <v>0</v>
      </c>
      <c r="J38" s="273">
        <f t="shared" ref="J38" si="21">J29*J37</f>
        <v>0</v>
      </c>
      <c r="K38" s="273">
        <f>K29*K37</f>
        <v>0</v>
      </c>
      <c r="L38" s="273">
        <f>L29*L37</f>
        <v>0</v>
      </c>
      <c r="M38" s="272">
        <f t="shared" ref="M38:R38" si="22">M31*M37</f>
        <v>0.8</v>
      </c>
      <c r="N38" s="273">
        <f t="shared" si="22"/>
        <v>0.8</v>
      </c>
      <c r="O38" s="273">
        <f t="shared" si="22"/>
        <v>0.8</v>
      </c>
      <c r="P38" s="273">
        <f t="shared" si="22"/>
        <v>0.8</v>
      </c>
      <c r="Q38" s="273">
        <f t="shared" si="22"/>
        <v>0.8</v>
      </c>
      <c r="R38" s="273">
        <f t="shared" si="22"/>
        <v>0.8</v>
      </c>
      <c r="S38" s="273">
        <f t="shared" ref="S38" si="23">S31*S37</f>
        <v>0.8</v>
      </c>
      <c r="T38" s="273">
        <f>T31*T37</f>
        <v>0.8</v>
      </c>
      <c r="U38" s="274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24">SQRT(SUMSQ(E38,N38))</f>
        <v>0.8</v>
      </c>
      <c r="AG38" s="152">
        <f t="shared" si="24"/>
        <v>0.8</v>
      </c>
      <c r="AH38" s="152">
        <f t="shared" si="24"/>
        <v>0.8</v>
      </c>
      <c r="AI38" s="152">
        <f t="shared" si="24"/>
        <v>0.8</v>
      </c>
      <c r="AJ38" s="152">
        <f t="shared" si="24"/>
        <v>0.8</v>
      </c>
      <c r="AK38" s="152">
        <f t="shared" si="24"/>
        <v>0.8</v>
      </c>
      <c r="AL38" s="152">
        <f t="shared" si="24"/>
        <v>0.8</v>
      </c>
      <c r="AM38" s="153">
        <f t="shared" si="24"/>
        <v>0.8</v>
      </c>
      <c r="AN38" s="153"/>
      <c r="AO38" s="231" t="s">
        <v>143</v>
      </c>
    </row>
    <row r="39" spans="1:41" s="91" customFormat="1" ht="13">
      <c r="A39" s="154"/>
      <c r="B39" s="132"/>
      <c r="C39" s="243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10" t="s">
        <v>134</v>
      </c>
      <c r="B41" s="164" t="s">
        <v>7</v>
      </c>
      <c r="C41" s="242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 ht="13">
      <c r="A42" s="211" t="s">
        <v>135</v>
      </c>
      <c r="B42" s="164" t="s">
        <v>4</v>
      </c>
      <c r="C42" s="242"/>
      <c r="D42" s="149">
        <f t="shared" ref="D42:I42" si="25">D$29*D41</f>
        <v>1.5</v>
      </c>
      <c r="E42" s="149">
        <f t="shared" si="25"/>
        <v>1.5</v>
      </c>
      <c r="F42" s="149">
        <f t="shared" si="25"/>
        <v>1.5</v>
      </c>
      <c r="G42" s="149">
        <f t="shared" si="25"/>
        <v>1.5</v>
      </c>
      <c r="H42" s="149">
        <f t="shared" si="25"/>
        <v>1.5</v>
      </c>
      <c r="I42" s="149">
        <f t="shared" si="25"/>
        <v>1.5</v>
      </c>
      <c r="J42" s="149">
        <f t="shared" ref="J42" si="26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7">N$31*N41</f>
        <v>0.8</v>
      </c>
      <c r="O42" s="149">
        <f t="shared" si="27"/>
        <v>0.8</v>
      </c>
      <c r="P42" s="149">
        <f t="shared" si="27"/>
        <v>0.8</v>
      </c>
      <c r="Q42" s="149">
        <f t="shared" si="27"/>
        <v>0.8</v>
      </c>
      <c r="R42" s="149">
        <f t="shared" si="27"/>
        <v>0.8</v>
      </c>
      <c r="S42" s="149">
        <f t="shared" ref="S42" si="28">S$31*S41</f>
        <v>0.8</v>
      </c>
      <c r="T42" s="149">
        <f t="shared" si="27"/>
        <v>0.8</v>
      </c>
      <c r="U42" s="150">
        <f t="shared" si="27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9">SQRT(SUMSQ(E42,N42))</f>
        <v>1.7</v>
      </c>
      <c r="AG42" s="152">
        <f t="shared" si="29"/>
        <v>1.7</v>
      </c>
      <c r="AH42" s="152">
        <f t="shared" si="29"/>
        <v>1.7</v>
      </c>
      <c r="AI42" s="152">
        <f t="shared" si="29"/>
        <v>1.7</v>
      </c>
      <c r="AJ42" s="152">
        <f t="shared" si="29"/>
        <v>1.7</v>
      </c>
      <c r="AK42" s="152">
        <f t="shared" si="29"/>
        <v>1.7</v>
      </c>
      <c r="AL42" s="152">
        <f t="shared" si="29"/>
        <v>1.7</v>
      </c>
      <c r="AM42" s="153">
        <f t="shared" si="29"/>
        <v>1.7</v>
      </c>
      <c r="AN42" s="153"/>
      <c r="AO42" s="231" t="s">
        <v>138</v>
      </c>
    </row>
    <row r="43" spans="1:41" s="91" customFormat="1" ht="13">
      <c r="A43" s="154"/>
      <c r="B43" s="132"/>
      <c r="C43" s="243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2"/>
      <c r="B44" s="112"/>
      <c r="C44" s="244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10" t="s">
        <v>75</v>
      </c>
      <c r="B45" s="164" t="s">
        <v>7</v>
      </c>
      <c r="C45" s="242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30">M17/(D17+M17)</f>
        <v>0.90909090909090917</v>
      </c>
      <c r="N45" s="149">
        <f t="shared" si="30"/>
        <v>0.33386057541687836</v>
      </c>
      <c r="O45" s="149">
        <f t="shared" si="30"/>
        <v>0.33386057541687858</v>
      </c>
      <c r="P45" s="149">
        <f t="shared" si="30"/>
        <v>0.3338605754168778</v>
      </c>
      <c r="Q45" s="149">
        <f t="shared" si="30"/>
        <v>0.33386057541687858</v>
      </c>
      <c r="R45" s="149">
        <f t="shared" si="30"/>
        <v>0.3338605754168778</v>
      </c>
      <c r="S45" s="149">
        <f t="shared" si="30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 ht="13">
      <c r="A46" s="211" t="s">
        <v>76</v>
      </c>
      <c r="B46" s="164" t="s">
        <v>4</v>
      </c>
      <c r="C46" s="242"/>
      <c r="D46" s="149">
        <f t="shared" ref="D46:I46" si="31">D$28*D45</f>
        <v>1.5</v>
      </c>
      <c r="E46" s="149">
        <f t="shared" si="31"/>
        <v>1.5</v>
      </c>
      <c r="F46" s="149">
        <f t="shared" si="31"/>
        <v>1.5</v>
      </c>
      <c r="G46" s="149">
        <f t="shared" si="31"/>
        <v>1.5</v>
      </c>
      <c r="H46" s="149">
        <f t="shared" si="31"/>
        <v>1.5</v>
      </c>
      <c r="I46" s="149">
        <f t="shared" si="31"/>
        <v>1.5</v>
      </c>
      <c r="J46" s="149">
        <f t="shared" ref="J46" si="32">J$28*J45</f>
        <v>1.5</v>
      </c>
      <c r="K46" s="149">
        <f>K$28*K45</f>
        <v>1.5</v>
      </c>
      <c r="L46" s="150">
        <f>L$28*L45</f>
        <v>1.5</v>
      </c>
      <c r="M46" s="145">
        <f t="shared" ref="M46:U46" si="33">M$30*M45</f>
        <v>0.27272727272727276</v>
      </c>
      <c r="N46" s="149">
        <f t="shared" si="33"/>
        <v>0.1001581726250635</v>
      </c>
      <c r="O46" s="149">
        <f t="shared" si="33"/>
        <v>0.10015817262506357</v>
      </c>
      <c r="P46" s="149">
        <f t="shared" si="33"/>
        <v>0.10015817262506334</v>
      </c>
      <c r="Q46" s="149">
        <f t="shared" si="33"/>
        <v>0.10015817262506357</v>
      </c>
      <c r="R46" s="149">
        <f t="shared" si="33"/>
        <v>0.10015817262506334</v>
      </c>
      <c r="S46" s="149">
        <f t="shared" ref="S46" si="34">S$30*S45</f>
        <v>0.10015817262506335</v>
      </c>
      <c r="T46" s="149">
        <f>T$30*T45</f>
        <v>0.10015817262506357</v>
      </c>
      <c r="U46" s="150">
        <f t="shared" si="33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35">SQRT(SUMSQ(N46,E46))</f>
        <v>1.5033401676079807</v>
      </c>
      <c r="AG46" s="152">
        <f t="shared" si="35"/>
        <v>1.5033401676079807</v>
      </c>
      <c r="AH46" s="152">
        <f t="shared" si="35"/>
        <v>1.5033401676079807</v>
      </c>
      <c r="AI46" s="152">
        <f t="shared" si="35"/>
        <v>1.5033401676079807</v>
      </c>
      <c r="AJ46" s="152">
        <f t="shared" si="35"/>
        <v>1.5033401676079807</v>
      </c>
      <c r="AK46" s="152">
        <f t="shared" si="35"/>
        <v>1.5033401676079807</v>
      </c>
      <c r="AL46" s="152">
        <f t="shared" si="35"/>
        <v>1.5033401676079807</v>
      </c>
      <c r="AM46" s="153">
        <f t="shared" si="35"/>
        <v>1.5033401676079807</v>
      </c>
      <c r="AN46" s="153"/>
      <c r="AO46" s="167" t="s">
        <v>36</v>
      </c>
    </row>
    <row r="47" spans="1:41" s="91" customFormat="1" ht="13">
      <c r="A47" s="154"/>
      <c r="B47" s="132"/>
      <c r="C47" s="243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 ht="13">
      <c r="A48" s="154"/>
      <c r="B48" s="132"/>
      <c r="C48" s="243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 ht="13">
      <c r="A49" s="210" t="s">
        <v>100</v>
      </c>
      <c r="B49" s="164" t="s">
        <v>7</v>
      </c>
      <c r="C49" s="243"/>
      <c r="D49" s="149">
        <v>1</v>
      </c>
      <c r="E49" s="149">
        <v>1</v>
      </c>
      <c r="F49" s="149">
        <v>1</v>
      </c>
      <c r="G49" s="149">
        <v>1</v>
      </c>
      <c r="H49" s="149">
        <v>1</v>
      </c>
      <c r="I49" s="149">
        <v>1</v>
      </c>
      <c r="J49" s="149">
        <v>1</v>
      </c>
      <c r="K49" s="149">
        <v>1</v>
      </c>
      <c r="L49" s="149">
        <v>1</v>
      </c>
      <c r="M49" s="145">
        <v>1</v>
      </c>
      <c r="N49" s="149">
        <v>1</v>
      </c>
      <c r="O49" s="149">
        <v>1</v>
      </c>
      <c r="P49" s="149">
        <v>1</v>
      </c>
      <c r="Q49" s="149">
        <v>1</v>
      </c>
      <c r="R49" s="149">
        <v>1</v>
      </c>
      <c r="S49" s="149">
        <v>1</v>
      </c>
      <c r="T49" s="149">
        <v>1</v>
      </c>
      <c r="U49" s="150">
        <v>1</v>
      </c>
      <c r="V49" s="156"/>
      <c r="W49" s="156"/>
      <c r="X49" s="156"/>
      <c r="Y49" s="156"/>
      <c r="Z49" s="156"/>
      <c r="AA49" s="156"/>
      <c r="AB49" s="156"/>
      <c r="AC49" s="156"/>
      <c r="AD49" s="156"/>
      <c r="AE49" s="145"/>
      <c r="AF49" s="149"/>
      <c r="AG49" s="149"/>
      <c r="AH49" s="149"/>
      <c r="AI49" s="149"/>
      <c r="AJ49" s="149"/>
      <c r="AK49" s="149"/>
      <c r="AL49" s="149"/>
      <c r="AM49" s="150"/>
      <c r="AN49" s="162"/>
      <c r="AO49" s="167"/>
    </row>
    <row r="50" spans="1:41" s="91" customFormat="1" ht="13">
      <c r="A50" s="211" t="s">
        <v>101</v>
      </c>
      <c r="B50" s="164" t="s">
        <v>4</v>
      </c>
      <c r="C50" s="243"/>
      <c r="D50" s="149">
        <f>D29*D49</f>
        <v>1.5</v>
      </c>
      <c r="E50" s="149">
        <f>E29*E49</f>
        <v>1.5</v>
      </c>
      <c r="F50" s="149">
        <f t="shared" ref="F50:L50" si="36">F29*F49</f>
        <v>1.5</v>
      </c>
      <c r="G50" s="149">
        <f t="shared" si="36"/>
        <v>1.5</v>
      </c>
      <c r="H50" s="149">
        <f t="shared" si="36"/>
        <v>1.5</v>
      </c>
      <c r="I50" s="149">
        <f t="shared" si="36"/>
        <v>1.5</v>
      </c>
      <c r="J50" s="149">
        <f t="shared" si="36"/>
        <v>1.5</v>
      </c>
      <c r="K50" s="149">
        <f t="shared" si="36"/>
        <v>1.5</v>
      </c>
      <c r="L50" s="149">
        <f t="shared" si="36"/>
        <v>1.5</v>
      </c>
      <c r="M50" s="145">
        <f t="shared" ref="M50" si="37">M31*M49</f>
        <v>0.8</v>
      </c>
      <c r="N50" s="149">
        <f t="shared" ref="N50" si="38">N31*N49</f>
        <v>0.8</v>
      </c>
      <c r="O50" s="149">
        <f t="shared" ref="O50" si="39">O31*O49</f>
        <v>0.8</v>
      </c>
      <c r="P50" s="149">
        <f t="shared" ref="P50" si="40">P31*P49</f>
        <v>0.8</v>
      </c>
      <c r="Q50" s="149">
        <f t="shared" ref="Q50" si="41">Q31*Q49</f>
        <v>0.8</v>
      </c>
      <c r="R50" s="149">
        <f t="shared" ref="R50" si="42">R31*R49</f>
        <v>0.8</v>
      </c>
      <c r="S50" s="149">
        <f t="shared" ref="S50" si="43">S31*S49</f>
        <v>0.8</v>
      </c>
      <c r="T50" s="149">
        <f t="shared" ref="T50" si="44">T31*T49</f>
        <v>0.8</v>
      </c>
      <c r="U50" s="150">
        <f t="shared" ref="U50" si="45">U31*U49</f>
        <v>0.8</v>
      </c>
      <c r="V50" s="156"/>
      <c r="W50" s="156"/>
      <c r="X50" s="156"/>
      <c r="Y50" s="156"/>
      <c r="Z50" s="156"/>
      <c r="AA50" s="156"/>
      <c r="AB50" s="156"/>
      <c r="AC50" s="156"/>
      <c r="AD50" s="156"/>
      <c r="AE50" s="151">
        <f>SQRT(SUMSQ(M50,D50))</f>
        <v>1.7</v>
      </c>
      <c r="AF50" s="152">
        <f t="shared" ref="AF50:AM50" si="46">SQRT(SUMSQ(N50,E50))</f>
        <v>1.7</v>
      </c>
      <c r="AG50" s="152">
        <f t="shared" si="46"/>
        <v>1.7</v>
      </c>
      <c r="AH50" s="152">
        <f t="shared" si="46"/>
        <v>1.7</v>
      </c>
      <c r="AI50" s="152">
        <f t="shared" si="46"/>
        <v>1.7</v>
      </c>
      <c r="AJ50" s="152">
        <f t="shared" si="46"/>
        <v>1.7</v>
      </c>
      <c r="AK50" s="152">
        <f t="shared" si="46"/>
        <v>1.7</v>
      </c>
      <c r="AL50" s="152">
        <f t="shared" si="46"/>
        <v>1.7</v>
      </c>
      <c r="AM50" s="153">
        <f t="shared" si="46"/>
        <v>1.7</v>
      </c>
      <c r="AN50" s="162"/>
      <c r="AO50" s="167"/>
    </row>
    <row r="51" spans="1:41" s="91" customFormat="1" ht="13">
      <c r="A51" s="154"/>
      <c r="B51" s="132"/>
      <c r="C51" s="243"/>
      <c r="D51" s="156"/>
      <c r="E51" s="156"/>
      <c r="F51" s="156"/>
      <c r="G51" s="156"/>
      <c r="H51" s="156"/>
      <c r="I51" s="156"/>
      <c r="J51" s="156"/>
      <c r="K51" s="156"/>
      <c r="L51" s="157"/>
      <c r="M51" s="155"/>
      <c r="N51" s="156"/>
      <c r="O51" s="156"/>
      <c r="P51" s="156"/>
      <c r="Q51" s="156"/>
      <c r="R51" s="156"/>
      <c r="S51" s="156"/>
      <c r="T51" s="156"/>
      <c r="U51" s="157"/>
      <c r="V51" s="156"/>
      <c r="W51" s="156"/>
      <c r="X51" s="156"/>
      <c r="Y51" s="156"/>
      <c r="Z51" s="156"/>
      <c r="AA51" s="156"/>
      <c r="AB51" s="156"/>
      <c r="AC51" s="156"/>
      <c r="AD51" s="156"/>
      <c r="AE51" s="160"/>
      <c r="AF51" s="161"/>
      <c r="AG51" s="161"/>
      <c r="AH51" s="161"/>
      <c r="AI51" s="161"/>
      <c r="AJ51" s="161"/>
      <c r="AK51" s="161"/>
      <c r="AL51" s="161"/>
      <c r="AM51" s="162"/>
      <c r="AN51" s="162"/>
      <c r="AO51" s="167"/>
    </row>
    <row r="52" spans="1:41" s="91" customFormat="1" ht="13">
      <c r="A52" s="154"/>
      <c r="B52" s="94"/>
      <c r="C52" s="245"/>
      <c r="D52" s="108"/>
      <c r="E52" s="108"/>
      <c r="F52" s="108"/>
      <c r="G52" s="108"/>
      <c r="H52" s="108"/>
      <c r="I52" s="108"/>
      <c r="J52" s="108"/>
      <c r="K52" s="108"/>
      <c r="L52" s="109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10" t="s">
        <v>102</v>
      </c>
      <c r="B53" s="164" t="s">
        <v>7</v>
      </c>
      <c r="C53" s="242"/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49">
        <v>0</v>
      </c>
      <c r="K53" s="149">
        <v>0</v>
      </c>
      <c r="L53" s="149">
        <v>0</v>
      </c>
      <c r="M53" s="145">
        <v>0</v>
      </c>
      <c r="N53" s="149">
        <v>0</v>
      </c>
      <c r="O53" s="149">
        <v>0</v>
      </c>
      <c r="P53" s="149">
        <v>0</v>
      </c>
      <c r="Q53" s="149">
        <v>0</v>
      </c>
      <c r="R53" s="149">
        <v>0</v>
      </c>
      <c r="S53" s="149">
        <v>0</v>
      </c>
      <c r="T53" s="149">
        <v>0</v>
      </c>
      <c r="U53" s="150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 ht="13">
      <c r="A54" s="211" t="s">
        <v>103</v>
      </c>
      <c r="B54" s="164" t="s">
        <v>4</v>
      </c>
      <c r="C54" s="242"/>
      <c r="D54" s="149">
        <f>D$29*D53</f>
        <v>0</v>
      </c>
      <c r="E54" s="149">
        <f t="shared" ref="E54:L54" si="47">E$29*E53</f>
        <v>0</v>
      </c>
      <c r="F54" s="149">
        <f t="shared" si="47"/>
        <v>0</v>
      </c>
      <c r="G54" s="149">
        <f t="shared" si="47"/>
        <v>0</v>
      </c>
      <c r="H54" s="149">
        <f t="shared" si="47"/>
        <v>0</v>
      </c>
      <c r="I54" s="149">
        <f t="shared" si="47"/>
        <v>0</v>
      </c>
      <c r="J54" s="149">
        <f t="shared" ref="J54" si="48">J$29*J53</f>
        <v>0</v>
      </c>
      <c r="K54" s="149">
        <f t="shared" si="47"/>
        <v>0</v>
      </c>
      <c r="L54" s="149">
        <f t="shared" si="47"/>
        <v>0</v>
      </c>
      <c r="M54" s="145">
        <f>M$31*M53</f>
        <v>0</v>
      </c>
      <c r="N54" s="149">
        <f t="shared" ref="N54:U54" si="49">N$31*N53</f>
        <v>0</v>
      </c>
      <c r="O54" s="149">
        <f t="shared" si="49"/>
        <v>0</v>
      </c>
      <c r="P54" s="149">
        <f t="shared" si="49"/>
        <v>0</v>
      </c>
      <c r="Q54" s="149">
        <f t="shared" si="49"/>
        <v>0</v>
      </c>
      <c r="R54" s="149">
        <f t="shared" si="49"/>
        <v>0</v>
      </c>
      <c r="S54" s="149">
        <f t="shared" ref="S54" si="50">S$31*S53</f>
        <v>0</v>
      </c>
      <c r="T54" s="149">
        <f t="shared" si="49"/>
        <v>0</v>
      </c>
      <c r="U54" s="150">
        <f t="shared" si="49"/>
        <v>0</v>
      </c>
      <c r="V54" s="149">
        <f t="shared" ref="V54:AD54" si="51">V$32*V53</f>
        <v>4.5</v>
      </c>
      <c r="W54" s="149">
        <f t="shared" si="51"/>
        <v>4.5</v>
      </c>
      <c r="X54" s="149">
        <f t="shared" si="51"/>
        <v>4.5</v>
      </c>
      <c r="Y54" s="149">
        <f t="shared" si="51"/>
        <v>4.5</v>
      </c>
      <c r="Z54" s="149">
        <f t="shared" si="51"/>
        <v>4.5</v>
      </c>
      <c r="AA54" s="149">
        <f t="shared" si="51"/>
        <v>4.5</v>
      </c>
      <c r="AB54" s="149">
        <f t="shared" ref="AB54" si="52">AB$32*AB53</f>
        <v>4.5</v>
      </c>
      <c r="AC54" s="149">
        <f>AC$32*AC53</f>
        <v>4.5</v>
      </c>
      <c r="AD54" s="150">
        <f t="shared" si="51"/>
        <v>4.5</v>
      </c>
      <c r="AE54" s="151">
        <f>SQRT(SUMSQ(M54,D54))+V54</f>
        <v>4.5</v>
      </c>
      <c r="AF54" s="152">
        <f t="shared" ref="AF54:AM54" si="53">SQRT(SUMSQ(N54,E54))+W54</f>
        <v>4.5</v>
      </c>
      <c r="AG54" s="152">
        <f t="shared" si="53"/>
        <v>4.5</v>
      </c>
      <c r="AH54" s="152">
        <f t="shared" si="53"/>
        <v>4.5</v>
      </c>
      <c r="AI54" s="152">
        <f t="shared" si="53"/>
        <v>4.5</v>
      </c>
      <c r="AJ54" s="152">
        <f t="shared" si="53"/>
        <v>4.5</v>
      </c>
      <c r="AK54" s="152">
        <f t="shared" si="53"/>
        <v>4.5</v>
      </c>
      <c r="AL54" s="152">
        <f t="shared" si="53"/>
        <v>4.5</v>
      </c>
      <c r="AM54" s="153">
        <f t="shared" si="53"/>
        <v>4.5</v>
      </c>
      <c r="AN54" s="153"/>
      <c r="AO54" s="206" t="s">
        <v>137</v>
      </c>
    </row>
    <row r="55" spans="1:41" s="91" customFormat="1" ht="13.5" thickBot="1">
      <c r="A55" s="113"/>
      <c r="B55" s="165"/>
      <c r="C55" s="246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 ht="13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" thickBot="1">
      <c r="AO57" s="123"/>
    </row>
    <row r="58" spans="1:41" s="91" customFormat="1" ht="13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4" t="s">
        <v>87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8"/>
    </row>
    <row r="60" spans="1:41" s="91" customFormat="1">
      <c r="A60" s="264" t="s">
        <v>80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8"/>
    </row>
    <row r="61" spans="1:41" s="91" customFormat="1" ht="13" thickBot="1">
      <c r="A61" s="207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9"/>
    </row>
    <row r="62" spans="1:41" s="91" customFormat="1">
      <c r="AO62" s="123"/>
    </row>
    <row r="63" spans="1:41" s="91" customFormat="1" ht="13" thickBot="1">
      <c r="AO63" s="123"/>
    </row>
    <row r="64" spans="1:41" s="91" customFormat="1" ht="13">
      <c r="A64" s="1" t="s">
        <v>18</v>
      </c>
      <c r="B64" s="146"/>
      <c r="C64" s="214"/>
      <c r="D64" s="299" t="s">
        <v>73</v>
      </c>
      <c r="E64" s="300"/>
      <c r="F64" s="300"/>
      <c r="G64" s="300"/>
      <c r="H64" s="300"/>
      <c r="I64" s="300"/>
      <c r="J64" s="300"/>
      <c r="K64" s="300"/>
      <c r="L64" s="301"/>
      <c r="M64" s="303" t="s">
        <v>74</v>
      </c>
      <c r="N64" s="300"/>
      <c r="O64" s="300"/>
      <c r="P64" s="300"/>
      <c r="Q64" s="300"/>
      <c r="R64" s="300"/>
      <c r="S64" s="300"/>
      <c r="T64" s="300"/>
      <c r="U64" s="301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 ht="13">
      <c r="A65" s="2"/>
      <c r="B65" s="53"/>
      <c r="C65" s="232"/>
      <c r="D65" s="43" t="s">
        <v>29</v>
      </c>
      <c r="E65" s="296" t="s">
        <v>30</v>
      </c>
      <c r="F65" s="296"/>
      <c r="G65" s="302"/>
      <c r="H65" s="302"/>
      <c r="I65" s="302"/>
      <c r="J65" s="302"/>
      <c r="K65" s="302"/>
      <c r="L65" s="298"/>
      <c r="M65" s="3" t="s">
        <v>29</v>
      </c>
      <c r="N65" s="296" t="s">
        <v>30</v>
      </c>
      <c r="O65" s="296"/>
      <c r="P65" s="297"/>
      <c r="Q65" s="297"/>
      <c r="R65" s="297"/>
      <c r="S65" s="297"/>
      <c r="T65" s="297"/>
      <c r="U65" s="298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2" t="s">
        <v>69</v>
      </c>
      <c r="B66" s="286" t="s">
        <v>2</v>
      </c>
      <c r="C66" s="7"/>
      <c r="D66" s="148">
        <f t="shared" ref="D66:L66" si="54">D9</f>
        <v>-94.65</v>
      </c>
      <c r="E66" s="126">
        <f t="shared" si="54"/>
        <v>-117</v>
      </c>
      <c r="F66" s="126">
        <f t="shared" si="54"/>
        <v>-116.5</v>
      </c>
      <c r="G66" s="126">
        <f t="shared" si="54"/>
        <v>-116</v>
      </c>
      <c r="H66" s="126">
        <f t="shared" si="54"/>
        <v>-115.5</v>
      </c>
      <c r="I66" s="126">
        <f t="shared" si="54"/>
        <v>-115</v>
      </c>
      <c r="J66" s="126">
        <f t="shared" si="54"/>
        <v>-114.5</v>
      </c>
      <c r="K66" s="126">
        <f t="shared" si="54"/>
        <v>-114</v>
      </c>
      <c r="L66" s="127">
        <f t="shared" si="54"/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2" t="s">
        <v>117</v>
      </c>
      <c r="B67" s="286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55">M10</f>
        <v>10</v>
      </c>
      <c r="N67" s="126">
        <f t="shared" si="55"/>
        <v>-3</v>
      </c>
      <c r="O67" s="126">
        <f t="shared" si="55"/>
        <v>-3</v>
      </c>
      <c r="P67" s="126">
        <f t="shared" si="55"/>
        <v>-3</v>
      </c>
      <c r="Q67" s="126">
        <f t="shared" si="55"/>
        <v>-3</v>
      </c>
      <c r="R67" s="126">
        <f t="shared" si="55"/>
        <v>-3</v>
      </c>
      <c r="S67" s="126">
        <f t="shared" si="55"/>
        <v>-3</v>
      </c>
      <c r="T67" s="126">
        <f t="shared" si="55"/>
        <v>-3</v>
      </c>
      <c r="U67" s="127">
        <f t="shared" si="55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286" t="s">
        <v>4</v>
      </c>
      <c r="C68" s="7"/>
      <c r="D68" s="259">
        <v>-1.35</v>
      </c>
      <c r="E68" s="260">
        <v>0</v>
      </c>
      <c r="F68" s="260">
        <v>0</v>
      </c>
      <c r="G68" s="260">
        <v>0</v>
      </c>
      <c r="H68" s="260">
        <v>0</v>
      </c>
      <c r="I68" s="260">
        <v>0</v>
      </c>
      <c r="J68" s="260">
        <v>0</v>
      </c>
      <c r="K68" s="260">
        <v>0</v>
      </c>
      <c r="L68" s="261">
        <v>0</v>
      </c>
      <c r="M68" s="262">
        <v>0</v>
      </c>
      <c r="N68" s="262">
        <v>0.8</v>
      </c>
      <c r="O68" s="262">
        <v>0.8</v>
      </c>
      <c r="P68" s="262">
        <v>0.8</v>
      </c>
      <c r="Q68" s="262">
        <v>0.8</v>
      </c>
      <c r="R68" s="262">
        <v>0.8</v>
      </c>
      <c r="S68" s="262">
        <v>0.8</v>
      </c>
      <c r="T68" s="262">
        <v>0.8</v>
      </c>
      <c r="U68" s="262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 ht="13">
      <c r="A69" s="134" t="s">
        <v>11</v>
      </c>
      <c r="B69" s="286" t="s">
        <v>4</v>
      </c>
      <c r="C69" s="7"/>
      <c r="D69" s="184">
        <f t="shared" ref="D69:J69" si="56">D66+D68</f>
        <v>-96</v>
      </c>
      <c r="E69" s="185">
        <f t="shared" si="56"/>
        <v>-117</v>
      </c>
      <c r="F69" s="185">
        <f t="shared" si="56"/>
        <v>-116.5</v>
      </c>
      <c r="G69" s="185">
        <f t="shared" si="56"/>
        <v>-116</v>
      </c>
      <c r="H69" s="185">
        <f t="shared" si="56"/>
        <v>-115.5</v>
      </c>
      <c r="I69" s="185">
        <f t="shared" si="56"/>
        <v>-115</v>
      </c>
      <c r="J69" s="185">
        <f t="shared" si="56"/>
        <v>-114.5</v>
      </c>
      <c r="K69" s="185">
        <f>K66+K68</f>
        <v>-114</v>
      </c>
      <c r="L69" s="186">
        <f>L66+L68</f>
        <v>-113.5</v>
      </c>
      <c r="M69" s="185">
        <f t="shared" ref="M69:U69" si="57">M67+M68</f>
        <v>10</v>
      </c>
      <c r="N69" s="185">
        <f t="shared" si="57"/>
        <v>-2.2000000000000002</v>
      </c>
      <c r="O69" s="185">
        <f t="shared" si="57"/>
        <v>-2.2000000000000002</v>
      </c>
      <c r="P69" s="185">
        <f t="shared" si="57"/>
        <v>-2.2000000000000002</v>
      </c>
      <c r="Q69" s="185">
        <f t="shared" si="57"/>
        <v>-2.2000000000000002</v>
      </c>
      <c r="R69" s="185">
        <f t="shared" si="57"/>
        <v>-2.2000000000000002</v>
      </c>
      <c r="S69" s="185">
        <f t="shared" ref="S69" si="58">S67+S68</f>
        <v>-2.2000000000000002</v>
      </c>
      <c r="T69" s="185">
        <f t="shared" si="57"/>
        <v>-2.2000000000000002</v>
      </c>
      <c r="U69" s="186">
        <f t="shared" si="57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 ht="13">
      <c r="A71" s="170" t="s">
        <v>9</v>
      </c>
      <c r="B71" s="286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3" t="s">
        <v>60</v>
      </c>
      <c r="C72" s="7"/>
      <c r="D72" s="171">
        <f t="shared" ref="D72:L72" si="59">(10^12)*(10^-3)*10^(D69/10)*D5/15</f>
        <v>0.50237728630191569</v>
      </c>
      <c r="E72" s="172">
        <f t="shared" si="59"/>
        <v>3.9905246299377518E-3</v>
      </c>
      <c r="F72" s="172">
        <f t="shared" si="59"/>
        <v>4.4774422771366685E-3</v>
      </c>
      <c r="G72" s="172">
        <f t="shared" si="59"/>
        <v>5.0237728630191459E-3</v>
      </c>
      <c r="H72" s="172">
        <f t="shared" si="59"/>
        <v>5.6367658625288888E-3</v>
      </c>
      <c r="I72" s="172">
        <f t="shared" si="59"/>
        <v>6.3245553203367336E-3</v>
      </c>
      <c r="J72" s="172">
        <f t="shared" si="59"/>
        <v>7.096267784671503E-3</v>
      </c>
      <c r="K72" s="172">
        <f t="shared" si="59"/>
        <v>7.9621434110699069E-3</v>
      </c>
      <c r="L72" s="173">
        <f t="shared" si="59"/>
        <v>8.9336718430192471E-3</v>
      </c>
      <c r="M72" s="172">
        <f>(10^12)*(10^-3)*10^((D69+M69)/10)*M5/15</f>
        <v>5.023772863019162</v>
      </c>
      <c r="N72" s="172">
        <f>(10^12)*(10^-3)*10^((E69+N69)/10)*N5/15</f>
        <v>2.4045288692348173E-3</v>
      </c>
      <c r="O72" s="172">
        <f t="shared" ref="O72:U72" si="60">(10^12)*(10^-3)*10^((F69+O69)/10)*O5/15</f>
        <v>2.6979257651832968E-3</v>
      </c>
      <c r="P72" s="172">
        <f t="shared" si="60"/>
        <v>3.0271224968724032E-3</v>
      </c>
      <c r="Q72" s="172">
        <f t="shared" si="60"/>
        <v>3.3964873049234841E-3</v>
      </c>
      <c r="R72" s="172">
        <f t="shared" si="60"/>
        <v>3.8109214359264743E-3</v>
      </c>
      <c r="S72" s="172">
        <f t="shared" si="60"/>
        <v>4.2759241790044549E-3</v>
      </c>
      <c r="T72" s="172">
        <f t="shared" si="60"/>
        <v>4.7976658380389512E-3</v>
      </c>
      <c r="U72" s="173">
        <f t="shared" si="60"/>
        <v>5.3830696078538149E-3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 ht="13">
      <c r="A73" s="265" t="s">
        <v>118</v>
      </c>
      <c r="B73" s="286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87" t="s">
        <v>6</v>
      </c>
      <c r="K73" s="7" t="s">
        <v>6</v>
      </c>
      <c r="L73" s="89" t="s">
        <v>6</v>
      </c>
      <c r="M73" s="174">
        <f t="shared" ref="M73:N73" si="61">10*LOG(M72/(D72))</f>
        <v>10.000000000000004</v>
      </c>
      <c r="N73" s="10">
        <f t="shared" si="61"/>
        <v>-2.2000000000000068</v>
      </c>
      <c r="O73" s="10">
        <f t="shared" ref="O73" si="62">10*LOG(O72/(F72))</f>
        <v>-2.200000000000006</v>
      </c>
      <c r="P73" s="10">
        <f t="shared" ref="P73" si="63">10*LOG(P72/(G72))</f>
        <v>-2.200000000000006</v>
      </c>
      <c r="Q73" s="10">
        <f t="shared" ref="Q73" si="64">10*LOG(Q72/(H72))</f>
        <v>-2.1999999999999909</v>
      </c>
      <c r="R73" s="10">
        <f t="shared" ref="R73" si="65">10*LOG(R72/(I72))</f>
        <v>-2.2000000000000055</v>
      </c>
      <c r="S73" s="10">
        <f t="shared" ref="S73" si="66">10*LOG(S72/(J72))</f>
        <v>-2.2000000000000055</v>
      </c>
      <c r="T73" s="10">
        <f t="shared" ref="T73" si="67">10*LOG(T72/(K72))</f>
        <v>-2.200000000000006</v>
      </c>
      <c r="U73" s="175">
        <f t="shared" ref="U73" si="68"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 ht="13">
      <c r="A74" s="265" t="s">
        <v>90</v>
      </c>
      <c r="B74" s="223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87" t="s">
        <v>6</v>
      </c>
      <c r="K74" s="7" t="s">
        <v>6</v>
      </c>
      <c r="L74" s="89" t="s">
        <v>6</v>
      </c>
      <c r="M74" s="174">
        <f>D69+M69+10*LOG(M5/15)</f>
        <v>-82.989700043360187</v>
      </c>
      <c r="N74" s="10">
        <f>E69+N69+10*LOG(N5/15)</f>
        <v>-116.18970004336019</v>
      </c>
      <c r="O74" s="10">
        <f t="shared" ref="O74:U74" si="69">F69+O69+10*LOG(O5/15)</f>
        <v>-115.68970004336019</v>
      </c>
      <c r="P74" s="10">
        <f t="shared" si="69"/>
        <v>-115.18970004336019</v>
      </c>
      <c r="Q74" s="10">
        <f t="shared" si="69"/>
        <v>-114.68970004336019</v>
      </c>
      <c r="R74" s="10">
        <f t="shared" si="69"/>
        <v>-114.18970004336019</v>
      </c>
      <c r="S74" s="10">
        <f t="shared" si="69"/>
        <v>-113.68970004336019</v>
      </c>
      <c r="T74" s="10">
        <f t="shared" si="69"/>
        <v>-113.18970004336019</v>
      </c>
      <c r="U74" s="175">
        <f t="shared" si="69"/>
        <v>-112.68970004336019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 ht="13">
      <c r="A75" s="265" t="s">
        <v>106</v>
      </c>
      <c r="B75" s="223" t="s">
        <v>150</v>
      </c>
      <c r="C75" s="287"/>
      <c r="D75" s="138" t="s">
        <v>6</v>
      </c>
      <c r="E75" s="294" t="s">
        <v>6</v>
      </c>
      <c r="F75" s="294" t="s">
        <v>6</v>
      </c>
      <c r="G75" s="294" t="s">
        <v>6</v>
      </c>
      <c r="H75" s="294" t="s">
        <v>6</v>
      </c>
      <c r="I75" s="294" t="s">
        <v>6</v>
      </c>
      <c r="J75" s="294" t="s">
        <v>6</v>
      </c>
      <c r="K75" s="294" t="s">
        <v>6</v>
      </c>
      <c r="L75" s="293" t="s">
        <v>6</v>
      </c>
      <c r="M75" s="290">
        <f t="shared" ref="M75:N75" si="70">10*LOG(M72/(D72))</f>
        <v>10.000000000000004</v>
      </c>
      <c r="N75" s="291">
        <f t="shared" si="70"/>
        <v>-2.2000000000000068</v>
      </c>
      <c r="O75" s="291">
        <f t="shared" ref="O75" si="71">10*LOG(O72/(F72))</f>
        <v>-2.200000000000006</v>
      </c>
      <c r="P75" s="291">
        <f t="shared" ref="P75" si="72">10*LOG(P72/(G72))</f>
        <v>-2.200000000000006</v>
      </c>
      <c r="Q75" s="291">
        <f t="shared" ref="Q75" si="73">10*LOG(Q72/(H72))</f>
        <v>-2.1999999999999909</v>
      </c>
      <c r="R75" s="291">
        <f t="shared" ref="R75" si="74">10*LOG(R72/(I72))</f>
        <v>-2.2000000000000055</v>
      </c>
      <c r="S75" s="291">
        <f t="shared" ref="S75" si="75">10*LOG(S72/(J72))</f>
        <v>-2.2000000000000055</v>
      </c>
      <c r="T75" s="291">
        <f t="shared" ref="T75" si="76">10*LOG(T72/(K72))</f>
        <v>-2.200000000000006</v>
      </c>
      <c r="U75" s="292">
        <f t="shared" ref="U75" si="77">10*LOG(U72/(L72))</f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87"/>
      <c r="AF75" s="287"/>
      <c r="AG75" s="287"/>
      <c r="AH75" s="287"/>
      <c r="AI75" s="287"/>
      <c r="AJ75" s="287"/>
      <c r="AK75" s="287"/>
      <c r="AL75" s="287"/>
      <c r="AM75" s="286"/>
      <c r="AN75" s="286"/>
      <c r="AO75" s="169"/>
    </row>
    <row r="76" spans="1:41">
      <c r="A76" s="265" t="s">
        <v>91</v>
      </c>
      <c r="B76" s="289" t="s">
        <v>4</v>
      </c>
      <c r="C76" s="5"/>
      <c r="D76" s="138" t="s">
        <v>6</v>
      </c>
      <c r="E76" s="294" t="s">
        <v>6</v>
      </c>
      <c r="F76" s="294" t="s">
        <v>6</v>
      </c>
      <c r="G76" s="294" t="s">
        <v>6</v>
      </c>
      <c r="H76" s="294" t="s">
        <v>6</v>
      </c>
      <c r="I76" s="294" t="s">
        <v>6</v>
      </c>
      <c r="J76" s="294" t="s">
        <v>6</v>
      </c>
      <c r="K76" s="294" t="s">
        <v>6</v>
      </c>
      <c r="L76" s="293" t="s">
        <v>6</v>
      </c>
      <c r="M76" s="66">
        <f t="shared" ref="M76:N77" si="78">M74-M74</f>
        <v>0</v>
      </c>
      <c r="N76" s="33">
        <f t="shared" si="78"/>
        <v>0</v>
      </c>
      <c r="O76" s="33">
        <f t="shared" ref="O76:U76" si="79">O74-O74</f>
        <v>0</v>
      </c>
      <c r="P76" s="33">
        <f t="shared" si="79"/>
        <v>0</v>
      </c>
      <c r="Q76" s="33">
        <f t="shared" si="79"/>
        <v>0</v>
      </c>
      <c r="R76" s="33">
        <f t="shared" si="79"/>
        <v>0</v>
      </c>
      <c r="S76" s="33">
        <f t="shared" si="79"/>
        <v>0</v>
      </c>
      <c r="T76" s="33">
        <f t="shared" si="79"/>
        <v>0</v>
      </c>
      <c r="U76" s="50">
        <f t="shared" si="79"/>
        <v>0</v>
      </c>
      <c r="V76" s="67"/>
      <c r="W76" s="34"/>
      <c r="X76" s="34"/>
      <c r="Y76" s="34"/>
      <c r="Z76" s="34"/>
      <c r="AA76" s="34"/>
      <c r="AB76" s="34"/>
      <c r="AC76" s="34"/>
      <c r="AD76" s="34"/>
      <c r="AE76" s="7"/>
      <c r="AF76" s="7"/>
      <c r="AG76" s="7"/>
      <c r="AH76" s="7"/>
      <c r="AI76" s="7"/>
      <c r="AJ76" s="7"/>
      <c r="AK76" s="7"/>
      <c r="AL76" s="7"/>
      <c r="AM76" s="89"/>
      <c r="AN76" s="89"/>
      <c r="AO76" s="22"/>
    </row>
    <row r="77" spans="1:41">
      <c r="A77" s="265" t="s">
        <v>92</v>
      </c>
      <c r="B77" s="289" t="s">
        <v>4</v>
      </c>
      <c r="C77" s="288"/>
      <c r="D77" s="138" t="s">
        <v>6</v>
      </c>
      <c r="E77" s="294" t="s">
        <v>6</v>
      </c>
      <c r="F77" s="294" t="s">
        <v>6</v>
      </c>
      <c r="G77" s="294" t="s">
        <v>6</v>
      </c>
      <c r="H77" s="294" t="s">
        <v>6</v>
      </c>
      <c r="I77" s="294" t="s">
        <v>6</v>
      </c>
      <c r="J77" s="294" t="s">
        <v>6</v>
      </c>
      <c r="K77" s="294" t="s">
        <v>6</v>
      </c>
      <c r="L77" s="293" t="s">
        <v>6</v>
      </c>
      <c r="M77" s="66">
        <f t="shared" si="78"/>
        <v>0</v>
      </c>
      <c r="N77" s="33">
        <f t="shared" si="78"/>
        <v>0</v>
      </c>
      <c r="O77" s="33">
        <f t="shared" ref="O77:U77" si="80">O75-O75</f>
        <v>0</v>
      </c>
      <c r="P77" s="33">
        <f t="shared" si="80"/>
        <v>0</v>
      </c>
      <c r="Q77" s="33">
        <f t="shared" si="80"/>
        <v>0</v>
      </c>
      <c r="R77" s="33">
        <f t="shared" si="80"/>
        <v>0</v>
      </c>
      <c r="S77" s="33">
        <f t="shared" si="80"/>
        <v>0</v>
      </c>
      <c r="T77" s="33">
        <f t="shared" si="80"/>
        <v>0</v>
      </c>
      <c r="U77" s="50">
        <f t="shared" si="80"/>
        <v>0</v>
      </c>
      <c r="V77" s="67"/>
      <c r="W77" s="34"/>
      <c r="X77" s="34"/>
      <c r="Y77" s="34"/>
      <c r="Z77" s="34"/>
      <c r="AA77" s="34"/>
      <c r="AB77" s="34"/>
      <c r="AC77" s="34"/>
      <c r="AD77" s="34"/>
      <c r="AE77" s="287"/>
      <c r="AF77" s="287"/>
      <c r="AG77" s="287"/>
      <c r="AH77" s="287"/>
      <c r="AI77" s="287"/>
      <c r="AJ77" s="287"/>
      <c r="AK77" s="287"/>
      <c r="AL77" s="287"/>
      <c r="AM77" s="286"/>
      <c r="AN77" s="286"/>
      <c r="AO77" s="22"/>
    </row>
    <row r="78" spans="1:41" s="91" customFormat="1" ht="13.5" thickBot="1">
      <c r="A78" s="178" t="s">
        <v>32</v>
      </c>
      <c r="B78" s="268" t="s">
        <v>67</v>
      </c>
      <c r="C78" s="179"/>
      <c r="D78" s="180">
        <f t="shared" ref="D78:L78" si="81">10*LOG((D72+M72)*10^-9)+10*LOG(D7*12)</f>
        <v>-51.53090207865398</v>
      </c>
      <c r="E78" s="181">
        <f t="shared" si="81"/>
        <v>-80.896687066753955</v>
      </c>
      <c r="F78" s="181">
        <f t="shared" si="81"/>
        <v>-80.396687066753969</v>
      </c>
      <c r="G78" s="181">
        <f t="shared" si="81"/>
        <v>-79.896687066753955</v>
      </c>
      <c r="H78" s="181">
        <f t="shared" si="81"/>
        <v>-79.396687066753969</v>
      </c>
      <c r="I78" s="181">
        <f t="shared" si="81"/>
        <v>-78.896687066753969</v>
      </c>
      <c r="J78" s="181">
        <f t="shared" si="81"/>
        <v>-78.396687066753955</v>
      </c>
      <c r="K78" s="181">
        <f t="shared" si="81"/>
        <v>-77.896687066753984</v>
      </c>
      <c r="L78" s="182">
        <f t="shared" si="81"/>
        <v>-77.396687066753955</v>
      </c>
      <c r="M78" s="35" t="s">
        <v>6</v>
      </c>
      <c r="N78" s="35" t="s">
        <v>6</v>
      </c>
      <c r="O78" s="35" t="s">
        <v>6</v>
      </c>
      <c r="P78" s="35" t="s">
        <v>6</v>
      </c>
      <c r="Q78" s="35" t="s">
        <v>6</v>
      </c>
      <c r="R78" s="35" t="s">
        <v>6</v>
      </c>
      <c r="S78" s="35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 ht="13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" thickBot="1">
      <c r="AO80" s="123"/>
    </row>
    <row r="81" spans="1:41" s="91" customFormat="1" ht="13">
      <c r="A81" s="1" t="s">
        <v>19</v>
      </c>
      <c r="B81" s="95"/>
      <c r="C81" s="95"/>
      <c r="D81" s="299" t="s">
        <v>73</v>
      </c>
      <c r="E81" s="300"/>
      <c r="F81" s="300"/>
      <c r="G81" s="300"/>
      <c r="H81" s="300"/>
      <c r="I81" s="300"/>
      <c r="J81" s="300"/>
      <c r="K81" s="300"/>
      <c r="L81" s="301"/>
      <c r="M81" s="299" t="s">
        <v>74</v>
      </c>
      <c r="N81" s="300"/>
      <c r="O81" s="300"/>
      <c r="P81" s="300"/>
      <c r="Q81" s="300"/>
      <c r="R81" s="300"/>
      <c r="S81" s="300"/>
      <c r="T81" s="300"/>
      <c r="U81" s="301"/>
      <c r="V81" s="303" t="s">
        <v>37</v>
      </c>
      <c r="W81" s="300"/>
      <c r="X81" s="300"/>
      <c r="Y81" s="300"/>
      <c r="Z81" s="300"/>
      <c r="AA81" s="300"/>
      <c r="AB81" s="300"/>
      <c r="AC81" s="300"/>
      <c r="AD81" s="301"/>
      <c r="AE81" s="299" t="s">
        <v>28</v>
      </c>
      <c r="AF81" s="300"/>
      <c r="AG81" s="300"/>
      <c r="AH81" s="300"/>
      <c r="AI81" s="300"/>
      <c r="AJ81" s="300"/>
      <c r="AK81" s="300"/>
      <c r="AL81" s="300"/>
      <c r="AM81" s="301"/>
      <c r="AN81" s="146" t="s">
        <v>57</v>
      </c>
      <c r="AO81" s="19" t="s">
        <v>0</v>
      </c>
    </row>
    <row r="82" spans="1:41" s="91" customFormat="1" ht="13">
      <c r="A82" s="58"/>
      <c r="B82" s="89"/>
      <c r="C82" s="89"/>
      <c r="D82" s="43" t="s">
        <v>29</v>
      </c>
      <c r="E82" s="296" t="s">
        <v>30</v>
      </c>
      <c r="F82" s="296"/>
      <c r="G82" s="302"/>
      <c r="H82" s="302"/>
      <c r="I82" s="302"/>
      <c r="J82" s="302"/>
      <c r="K82" s="302"/>
      <c r="L82" s="298"/>
      <c r="M82" s="43" t="s">
        <v>29</v>
      </c>
      <c r="N82" s="296" t="s">
        <v>30</v>
      </c>
      <c r="O82" s="296"/>
      <c r="P82" s="302"/>
      <c r="Q82" s="302"/>
      <c r="R82" s="302"/>
      <c r="S82" s="302"/>
      <c r="T82" s="302"/>
      <c r="U82" s="298"/>
      <c r="V82" s="3" t="s">
        <v>29</v>
      </c>
      <c r="W82" s="296" t="s">
        <v>30</v>
      </c>
      <c r="X82" s="296"/>
      <c r="Y82" s="302"/>
      <c r="Z82" s="302"/>
      <c r="AA82" s="302"/>
      <c r="AB82" s="302"/>
      <c r="AC82" s="302"/>
      <c r="AD82" s="298"/>
      <c r="AE82" s="43" t="s">
        <v>29</v>
      </c>
      <c r="AF82" s="296" t="s">
        <v>30</v>
      </c>
      <c r="AG82" s="296"/>
      <c r="AH82" s="297"/>
      <c r="AI82" s="297"/>
      <c r="AJ82" s="297"/>
      <c r="AK82" s="297"/>
      <c r="AL82" s="297"/>
      <c r="AM82" s="298"/>
      <c r="AN82" s="248"/>
      <c r="AO82" s="20"/>
    </row>
    <row r="83" spans="1:41" s="91" customFormat="1">
      <c r="A83" s="210" t="s">
        <v>119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U83" si="82">M84-AE84</f>
        <v>9.2000000000000028</v>
      </c>
      <c r="N83" s="191">
        <f t="shared" si="82"/>
        <v>-3.0000000000000071</v>
      </c>
      <c r="O83" s="191">
        <f t="shared" si="82"/>
        <v>-3.0000000000000062</v>
      </c>
      <c r="P83" s="191">
        <f t="shared" si="82"/>
        <v>-3.0000000000000062</v>
      </c>
      <c r="Q83" s="191">
        <f t="shared" si="82"/>
        <v>-2.9999999999999911</v>
      </c>
      <c r="R83" s="191">
        <f t="shared" si="82"/>
        <v>-3.0000000000000053</v>
      </c>
      <c r="S83" s="191">
        <f t="shared" si="82"/>
        <v>-3.0000000000000053</v>
      </c>
      <c r="T83" s="191">
        <f t="shared" si="82"/>
        <v>-3.0000000000000062</v>
      </c>
      <c r="U83" s="192">
        <f t="shared" si="82"/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9">
        <v>-3.0000000010000001</v>
      </c>
      <c r="AO83" s="255" t="s">
        <v>96</v>
      </c>
    </row>
    <row r="84" spans="1:41" s="91" customFormat="1" ht="13">
      <c r="A84" s="211" t="s">
        <v>120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83">M73</f>
        <v>10.000000000000004</v>
      </c>
      <c r="N84" s="188">
        <f t="shared" si="83"/>
        <v>-2.2000000000000068</v>
      </c>
      <c r="O84" s="188">
        <f t="shared" si="83"/>
        <v>-2.200000000000006</v>
      </c>
      <c r="P84" s="188">
        <f t="shared" si="83"/>
        <v>-2.200000000000006</v>
      </c>
      <c r="Q84" s="188">
        <f t="shared" si="83"/>
        <v>-2.1999999999999909</v>
      </c>
      <c r="R84" s="188">
        <f t="shared" si="83"/>
        <v>-2.2000000000000055</v>
      </c>
      <c r="S84" s="188">
        <f t="shared" si="83"/>
        <v>-2.2000000000000055</v>
      </c>
      <c r="T84" s="188">
        <f t="shared" si="83"/>
        <v>-2.200000000000006</v>
      </c>
      <c r="U84" s="189">
        <f t="shared" si="83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84">AE38</f>
        <v>0.8</v>
      </c>
      <c r="AF84" s="152">
        <f t="shared" si="84"/>
        <v>0.8</v>
      </c>
      <c r="AG84" s="152">
        <f t="shared" si="84"/>
        <v>0.8</v>
      </c>
      <c r="AH84" s="152">
        <f t="shared" si="84"/>
        <v>0.8</v>
      </c>
      <c r="AI84" s="152">
        <f t="shared" si="84"/>
        <v>0.8</v>
      </c>
      <c r="AJ84" s="152">
        <f t="shared" si="84"/>
        <v>0.8</v>
      </c>
      <c r="AK84" s="152">
        <f t="shared" si="84"/>
        <v>0.8</v>
      </c>
      <c r="AL84" s="152">
        <f t="shared" si="84"/>
        <v>0.8</v>
      </c>
      <c r="AM84" s="153">
        <f t="shared" si="84"/>
        <v>0.8</v>
      </c>
      <c r="AN84" s="250"/>
      <c r="AO84" s="256"/>
    </row>
    <row r="85" spans="1:41" s="91" customFormat="1" ht="13">
      <c r="A85" s="210" t="s">
        <v>121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U85" si="85">M84+AE84</f>
        <v>10.800000000000004</v>
      </c>
      <c r="N85" s="188">
        <f t="shared" si="85"/>
        <v>-1.4000000000000068</v>
      </c>
      <c r="O85" s="188">
        <f t="shared" si="85"/>
        <v>-1.4000000000000059</v>
      </c>
      <c r="P85" s="188">
        <f t="shared" si="85"/>
        <v>-1.4000000000000059</v>
      </c>
      <c r="Q85" s="188">
        <f t="shared" si="85"/>
        <v>-1.3999999999999908</v>
      </c>
      <c r="R85" s="188">
        <f t="shared" si="85"/>
        <v>-1.4000000000000055</v>
      </c>
      <c r="S85" s="188">
        <f t="shared" si="85"/>
        <v>-1.4000000000000055</v>
      </c>
      <c r="T85" s="188">
        <f t="shared" si="85"/>
        <v>-1.4000000000000059</v>
      </c>
      <c r="U85" s="189">
        <f t="shared" si="85"/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51"/>
      <c r="AO85" s="256"/>
    </row>
    <row r="86" spans="1:41" s="91" customFormat="1" ht="13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2"/>
      <c r="AO86" s="256"/>
    </row>
    <row r="87" spans="1:41" s="91" customFormat="1">
      <c r="A87" s="210" t="s">
        <v>122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U87" si="86">M88-AE88</f>
        <v>-84.68970004336019</v>
      </c>
      <c r="N87" s="191">
        <f t="shared" si="86"/>
        <v>-117.88970004336019</v>
      </c>
      <c r="O87" s="191">
        <f t="shared" si="86"/>
        <v>-117.38970004336019</v>
      </c>
      <c r="P87" s="191">
        <f t="shared" si="86"/>
        <v>-116.88970004336019</v>
      </c>
      <c r="Q87" s="191">
        <f t="shared" si="86"/>
        <v>-116.38970004336019</v>
      </c>
      <c r="R87" s="191">
        <f t="shared" si="86"/>
        <v>-115.88970004336019</v>
      </c>
      <c r="S87" s="191">
        <f t="shared" si="86"/>
        <v>-115.38970004336019</v>
      </c>
      <c r="T87" s="191">
        <f t="shared" si="86"/>
        <v>-114.88970004336019</v>
      </c>
      <c r="U87" s="192">
        <f t="shared" si="86"/>
        <v>-114.38970004336019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9">
        <f>-117.5</f>
        <v>-117.5</v>
      </c>
      <c r="AO87" s="255" t="s">
        <v>97</v>
      </c>
    </row>
    <row r="88" spans="1:41" s="91" customFormat="1" ht="13">
      <c r="A88" s="211" t="s">
        <v>123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87">M74</f>
        <v>-82.989700043360187</v>
      </c>
      <c r="N88" s="188">
        <f t="shared" si="87"/>
        <v>-116.18970004336019</v>
      </c>
      <c r="O88" s="188">
        <f t="shared" si="87"/>
        <v>-115.68970004336019</v>
      </c>
      <c r="P88" s="188">
        <f t="shared" si="87"/>
        <v>-115.18970004336019</v>
      </c>
      <c r="Q88" s="188">
        <f t="shared" si="87"/>
        <v>-114.68970004336019</v>
      </c>
      <c r="R88" s="188">
        <f t="shared" si="87"/>
        <v>-114.18970004336019</v>
      </c>
      <c r="S88" s="188">
        <f t="shared" si="87"/>
        <v>-113.68970004336019</v>
      </c>
      <c r="T88" s="188">
        <f t="shared" si="87"/>
        <v>-113.18970004336019</v>
      </c>
      <c r="U88" s="189">
        <f t="shared" si="87"/>
        <v>-112.68970004336019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88">AE42</f>
        <v>1.7</v>
      </c>
      <c r="AF88" s="152">
        <f t="shared" si="88"/>
        <v>1.7</v>
      </c>
      <c r="AG88" s="152">
        <f t="shared" si="88"/>
        <v>1.7</v>
      </c>
      <c r="AH88" s="152">
        <f t="shared" si="88"/>
        <v>1.7</v>
      </c>
      <c r="AI88" s="152">
        <f t="shared" si="88"/>
        <v>1.7</v>
      </c>
      <c r="AJ88" s="152">
        <f t="shared" si="88"/>
        <v>1.7</v>
      </c>
      <c r="AK88" s="152">
        <f t="shared" si="88"/>
        <v>1.7</v>
      </c>
      <c r="AL88" s="152">
        <f t="shared" si="88"/>
        <v>1.7</v>
      </c>
      <c r="AM88" s="153">
        <f t="shared" si="88"/>
        <v>1.7</v>
      </c>
      <c r="AN88" s="250"/>
      <c r="AO88" s="257"/>
    </row>
    <row r="89" spans="1:41" s="91" customFormat="1">
      <c r="A89" s="210" t="s">
        <v>124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U89" si="89">M88+AE88</f>
        <v>-81.289700043360185</v>
      </c>
      <c r="N89" s="188">
        <f t="shared" si="89"/>
        <v>-114.48970004336019</v>
      </c>
      <c r="O89" s="188">
        <f t="shared" si="89"/>
        <v>-113.98970004336019</v>
      </c>
      <c r="P89" s="188">
        <f t="shared" si="89"/>
        <v>-113.48970004336019</v>
      </c>
      <c r="Q89" s="188">
        <f t="shared" si="89"/>
        <v>-112.98970004336019</v>
      </c>
      <c r="R89" s="188">
        <f t="shared" si="89"/>
        <v>-112.48970004336019</v>
      </c>
      <c r="S89" s="188">
        <f t="shared" si="89"/>
        <v>-111.98970004336019</v>
      </c>
      <c r="T89" s="188">
        <f t="shared" si="89"/>
        <v>-111.48970004336019</v>
      </c>
      <c r="U89" s="189">
        <f t="shared" si="89"/>
        <v>-110.98970004336019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51"/>
      <c r="AO89" s="257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2"/>
      <c r="AO90" s="257"/>
    </row>
    <row r="91" spans="1:41" s="91" customFormat="1">
      <c r="A91" s="210" t="s">
        <v>77</v>
      </c>
      <c r="B91" s="263" t="s">
        <v>67</v>
      </c>
      <c r="C91" s="164"/>
      <c r="D91" s="190">
        <f t="shared" ref="D91:L91" si="90">D92-AE92</f>
        <v>-53.055493881494748</v>
      </c>
      <c r="E91" s="191">
        <f t="shared" si="90"/>
        <v>-82.400027234361943</v>
      </c>
      <c r="F91" s="191">
        <f t="shared" si="90"/>
        <v>-81.900027234361957</v>
      </c>
      <c r="G91" s="191">
        <f t="shared" si="90"/>
        <v>-81.400027234361943</v>
      </c>
      <c r="H91" s="191">
        <f t="shared" si="90"/>
        <v>-80.900027234361957</v>
      </c>
      <c r="I91" s="191">
        <f t="shared" si="90"/>
        <v>-80.400027234361957</v>
      </c>
      <c r="J91" s="191">
        <f t="shared" si="90"/>
        <v>-79.900027234361943</v>
      </c>
      <c r="K91" s="191">
        <f t="shared" si="90"/>
        <v>-79.400027234361971</v>
      </c>
      <c r="L91" s="192">
        <f t="shared" si="90"/>
        <v>-78.900027234361943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9">
        <f>-117.5+10*LOG(D7*12)</f>
        <v>-86.455128886876054</v>
      </c>
      <c r="AO91" s="255" t="s">
        <v>136</v>
      </c>
    </row>
    <row r="92" spans="1:41" s="91" customFormat="1" ht="13">
      <c r="A92" s="211" t="s">
        <v>78</v>
      </c>
      <c r="B92" s="263" t="s">
        <v>67</v>
      </c>
      <c r="C92" s="164"/>
      <c r="D92" s="187">
        <f t="shared" ref="D92:L92" si="91">D78</f>
        <v>-51.53090207865398</v>
      </c>
      <c r="E92" s="188">
        <f t="shared" si="91"/>
        <v>-80.896687066753955</v>
      </c>
      <c r="F92" s="188">
        <f t="shared" si="91"/>
        <v>-80.396687066753969</v>
      </c>
      <c r="G92" s="188">
        <f t="shared" si="91"/>
        <v>-79.896687066753955</v>
      </c>
      <c r="H92" s="188">
        <f t="shared" si="91"/>
        <v>-79.396687066753969</v>
      </c>
      <c r="I92" s="188">
        <f t="shared" si="91"/>
        <v>-78.896687066753969</v>
      </c>
      <c r="J92" s="188">
        <f t="shared" si="91"/>
        <v>-78.396687066753955</v>
      </c>
      <c r="K92" s="188">
        <f t="shared" si="91"/>
        <v>-77.896687066753984</v>
      </c>
      <c r="L92" s="189">
        <f t="shared" si="91"/>
        <v>-77.396687066753955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92">AE46</f>
        <v>1.5245918028407657</v>
      </c>
      <c r="AF92" s="152">
        <f t="shared" si="92"/>
        <v>1.5033401676079807</v>
      </c>
      <c r="AG92" s="152">
        <f t="shared" si="92"/>
        <v>1.5033401676079807</v>
      </c>
      <c r="AH92" s="152">
        <f t="shared" si="92"/>
        <v>1.5033401676079807</v>
      </c>
      <c r="AI92" s="152">
        <f t="shared" si="92"/>
        <v>1.5033401676079807</v>
      </c>
      <c r="AJ92" s="152">
        <f t="shared" si="92"/>
        <v>1.5033401676079807</v>
      </c>
      <c r="AK92" s="152">
        <f t="shared" si="92"/>
        <v>1.5033401676079807</v>
      </c>
      <c r="AL92" s="152">
        <f t="shared" si="92"/>
        <v>1.5033401676079807</v>
      </c>
      <c r="AM92" s="153">
        <f t="shared" si="92"/>
        <v>1.5033401676079807</v>
      </c>
      <c r="AN92" s="250"/>
      <c r="AO92" s="257"/>
    </row>
    <row r="93" spans="1:41" s="91" customFormat="1">
      <c r="A93" s="210" t="s">
        <v>79</v>
      </c>
      <c r="B93" s="263" t="s">
        <v>67</v>
      </c>
      <c r="C93" s="164"/>
      <c r="D93" s="190">
        <f t="shared" ref="D93:L93" si="93">D92+AE92</f>
        <v>-50.006310275813213</v>
      </c>
      <c r="E93" s="191">
        <f t="shared" si="93"/>
        <v>-79.393346899145968</v>
      </c>
      <c r="F93" s="191">
        <f t="shared" si="93"/>
        <v>-78.893346899145982</v>
      </c>
      <c r="G93" s="191">
        <f t="shared" si="93"/>
        <v>-78.393346899145968</v>
      </c>
      <c r="H93" s="191">
        <f t="shared" si="93"/>
        <v>-77.893346899145982</v>
      </c>
      <c r="I93" s="191">
        <f t="shared" si="93"/>
        <v>-77.393346899145982</v>
      </c>
      <c r="J93" s="191">
        <f t="shared" si="93"/>
        <v>-76.893346899145968</v>
      </c>
      <c r="K93" s="191">
        <f t="shared" si="93"/>
        <v>-76.393346899145996</v>
      </c>
      <c r="L93" s="192">
        <f t="shared" si="93"/>
        <v>-75.893346899145968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9">
        <v>-50</v>
      </c>
      <c r="AO93" s="255" t="s">
        <v>99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71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2"/>
      <c r="AO94" s="257"/>
    </row>
    <row r="95" spans="1:41" s="91" customFormat="1">
      <c r="A95" s="210" t="s">
        <v>108</v>
      </c>
      <c r="B95" s="164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190">
        <f t="shared" ref="M95:U95" si="94">M96-AE96</f>
        <v>8.3000000000000043</v>
      </c>
      <c r="N95" s="191">
        <f t="shared" si="94"/>
        <v>-3.9000000000000066</v>
      </c>
      <c r="O95" s="191">
        <f t="shared" si="94"/>
        <v>-3.9000000000000057</v>
      </c>
      <c r="P95" s="191">
        <f t="shared" si="94"/>
        <v>-3.9000000000000057</v>
      </c>
      <c r="Q95" s="191">
        <f t="shared" si="94"/>
        <v>-3.8999999999999906</v>
      </c>
      <c r="R95" s="191">
        <f t="shared" si="94"/>
        <v>-3.9000000000000057</v>
      </c>
      <c r="S95" s="191">
        <f t="shared" si="94"/>
        <v>-3.9000000000000057</v>
      </c>
      <c r="T95" s="191">
        <f t="shared" si="94"/>
        <v>-3.9000000000000057</v>
      </c>
      <c r="U95" s="192">
        <f t="shared" si="94"/>
        <v>-3.9000000000000057</v>
      </c>
      <c r="V95" s="271"/>
      <c r="W95" s="73"/>
      <c r="X95" s="73"/>
      <c r="Y95" s="73"/>
      <c r="Z95" s="73"/>
      <c r="AA95" s="73"/>
      <c r="AB95" s="73"/>
      <c r="AC95" s="73"/>
      <c r="AD95" s="73"/>
      <c r="AE95" s="144"/>
      <c r="AF95" s="195"/>
      <c r="AG95" s="195"/>
      <c r="AH95" s="195"/>
      <c r="AI95" s="195"/>
      <c r="AJ95" s="195"/>
      <c r="AK95" s="195"/>
      <c r="AL95" s="195"/>
      <c r="AM95" s="196"/>
      <c r="AN95" s="252"/>
      <c r="AO95" s="257"/>
    </row>
    <row r="96" spans="1:41" s="91" customFormat="1" ht="13">
      <c r="A96" s="211" t="s">
        <v>106</v>
      </c>
      <c r="B96" s="164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187">
        <f t="shared" ref="M96:U96" si="95">M75</f>
        <v>10.000000000000004</v>
      </c>
      <c r="N96" s="188">
        <f t="shared" si="95"/>
        <v>-2.2000000000000068</v>
      </c>
      <c r="O96" s="188">
        <f t="shared" si="95"/>
        <v>-2.200000000000006</v>
      </c>
      <c r="P96" s="188">
        <f t="shared" si="95"/>
        <v>-2.200000000000006</v>
      </c>
      <c r="Q96" s="188">
        <f t="shared" si="95"/>
        <v>-2.1999999999999909</v>
      </c>
      <c r="R96" s="188">
        <f t="shared" si="95"/>
        <v>-2.2000000000000055</v>
      </c>
      <c r="S96" s="188">
        <f t="shared" si="95"/>
        <v>-2.2000000000000055</v>
      </c>
      <c r="T96" s="188">
        <f t="shared" si="95"/>
        <v>-2.200000000000006</v>
      </c>
      <c r="U96" s="189">
        <f t="shared" si="95"/>
        <v>-2.200000000000006</v>
      </c>
      <c r="V96" s="271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96">AE50</f>
        <v>1.7</v>
      </c>
      <c r="AF96" s="152">
        <f t="shared" si="96"/>
        <v>1.7</v>
      </c>
      <c r="AG96" s="152">
        <f t="shared" si="96"/>
        <v>1.7</v>
      </c>
      <c r="AH96" s="152">
        <f t="shared" si="96"/>
        <v>1.7</v>
      </c>
      <c r="AI96" s="152">
        <f t="shared" si="96"/>
        <v>1.7</v>
      </c>
      <c r="AJ96" s="152">
        <f t="shared" si="96"/>
        <v>1.7</v>
      </c>
      <c r="AK96" s="152">
        <f t="shared" si="96"/>
        <v>1.7</v>
      </c>
      <c r="AL96" s="152">
        <f t="shared" si="96"/>
        <v>1.7</v>
      </c>
      <c r="AM96" s="153">
        <f t="shared" si="96"/>
        <v>1.7</v>
      </c>
      <c r="AN96" s="252"/>
      <c r="AO96" s="257"/>
    </row>
    <row r="97" spans="1:41" s="91" customFormat="1">
      <c r="A97" s="210" t="s">
        <v>109</v>
      </c>
      <c r="B97" s="164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190">
        <f t="shared" ref="M97:U97" si="97">M96+AE96</f>
        <v>11.700000000000003</v>
      </c>
      <c r="N97" s="191">
        <f t="shared" si="97"/>
        <v>-0.50000000000000688</v>
      </c>
      <c r="O97" s="191">
        <f t="shared" si="97"/>
        <v>-0.500000000000006</v>
      </c>
      <c r="P97" s="191">
        <f t="shared" si="97"/>
        <v>-0.500000000000006</v>
      </c>
      <c r="Q97" s="191">
        <f t="shared" si="97"/>
        <v>-0.4999999999999909</v>
      </c>
      <c r="R97" s="191">
        <f t="shared" si="97"/>
        <v>-0.50000000000000555</v>
      </c>
      <c r="S97" s="191">
        <f t="shared" si="97"/>
        <v>-0.50000000000000555</v>
      </c>
      <c r="T97" s="191">
        <f t="shared" si="97"/>
        <v>-0.500000000000006</v>
      </c>
      <c r="U97" s="192">
        <f t="shared" si="97"/>
        <v>-0.500000000000006</v>
      </c>
      <c r="V97" s="271"/>
      <c r="W97" s="73"/>
      <c r="X97" s="73"/>
      <c r="Y97" s="73"/>
      <c r="Z97" s="73"/>
      <c r="AA97" s="73"/>
      <c r="AB97" s="73"/>
      <c r="AC97" s="73"/>
      <c r="AD97" s="73"/>
      <c r="AE97" s="144"/>
      <c r="AF97" s="195"/>
      <c r="AG97" s="195"/>
      <c r="AH97" s="195"/>
      <c r="AI97" s="195"/>
      <c r="AJ97" s="195"/>
      <c r="AK97" s="195"/>
      <c r="AL97" s="195"/>
      <c r="AM97" s="196"/>
      <c r="AN97" s="252"/>
      <c r="AO97" s="257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71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2"/>
      <c r="AO98" s="257"/>
    </row>
    <row r="99" spans="1:41" s="91" customFormat="1">
      <c r="A99" s="210" t="s">
        <v>111</v>
      </c>
      <c r="B99" s="263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187">
        <f t="shared" ref="M99:U99" si="98">M100-AE100</f>
        <v>-4.5</v>
      </c>
      <c r="N99" s="188">
        <f t="shared" si="98"/>
        <v>-4.5</v>
      </c>
      <c r="O99" s="188">
        <f t="shared" si="98"/>
        <v>-4.5</v>
      </c>
      <c r="P99" s="188">
        <f t="shared" si="98"/>
        <v>-4.5</v>
      </c>
      <c r="Q99" s="188">
        <f t="shared" si="98"/>
        <v>-4.5</v>
      </c>
      <c r="R99" s="188">
        <f t="shared" si="98"/>
        <v>-4.5</v>
      </c>
      <c r="S99" s="188">
        <f t="shared" si="98"/>
        <v>-4.5</v>
      </c>
      <c r="T99" s="188">
        <f t="shared" si="98"/>
        <v>-4.5</v>
      </c>
      <c r="U99" s="189">
        <f t="shared" si="98"/>
        <v>-4.5</v>
      </c>
      <c r="V99" s="200">
        <f t="shared" ref="V99:AD99" si="99">IF(M99&lt;0,CEILING(M99*2,-1),CEILING(M99*2,1))</f>
        <v>-9</v>
      </c>
      <c r="W99" s="200">
        <f t="shared" si="99"/>
        <v>-9</v>
      </c>
      <c r="X99" s="200">
        <f t="shared" si="99"/>
        <v>-9</v>
      </c>
      <c r="Y99" s="200">
        <f t="shared" si="99"/>
        <v>-9</v>
      </c>
      <c r="Z99" s="200">
        <f t="shared" si="99"/>
        <v>-9</v>
      </c>
      <c r="AA99" s="200">
        <f t="shared" si="99"/>
        <v>-9</v>
      </c>
      <c r="AB99" s="200">
        <f t="shared" si="99"/>
        <v>-9</v>
      </c>
      <c r="AC99" s="200">
        <f t="shared" si="99"/>
        <v>-9</v>
      </c>
      <c r="AD99" s="200">
        <f t="shared" si="99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3"/>
      <c r="AO99" s="258" t="s">
        <v>58</v>
      </c>
    </row>
    <row r="100" spans="1:41" s="91" customFormat="1" ht="13">
      <c r="A100" s="211" t="s">
        <v>110</v>
      </c>
      <c r="B100" s="263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187">
        <f t="shared" ref="M100:U100" si="100">M77</f>
        <v>0</v>
      </c>
      <c r="N100" s="188">
        <f t="shared" si="100"/>
        <v>0</v>
      </c>
      <c r="O100" s="188">
        <f t="shared" si="100"/>
        <v>0</v>
      </c>
      <c r="P100" s="188">
        <f t="shared" si="100"/>
        <v>0</v>
      </c>
      <c r="Q100" s="188">
        <f t="shared" si="100"/>
        <v>0</v>
      </c>
      <c r="R100" s="188">
        <f t="shared" si="100"/>
        <v>0</v>
      </c>
      <c r="S100" s="188">
        <f t="shared" si="100"/>
        <v>0</v>
      </c>
      <c r="T100" s="188">
        <f t="shared" si="100"/>
        <v>0</v>
      </c>
      <c r="U100" s="189">
        <f t="shared" si="100"/>
        <v>0</v>
      </c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151">
        <f t="shared" ref="AE100:AM100" si="101">AE54</f>
        <v>4.5</v>
      </c>
      <c r="AF100" s="152">
        <f t="shared" si="101"/>
        <v>4.5</v>
      </c>
      <c r="AG100" s="152">
        <f t="shared" si="101"/>
        <v>4.5</v>
      </c>
      <c r="AH100" s="152">
        <f t="shared" si="101"/>
        <v>4.5</v>
      </c>
      <c r="AI100" s="152">
        <f t="shared" si="101"/>
        <v>4.5</v>
      </c>
      <c r="AJ100" s="152">
        <f t="shared" si="101"/>
        <v>4.5</v>
      </c>
      <c r="AK100" s="152">
        <f t="shared" si="101"/>
        <v>4.5</v>
      </c>
      <c r="AL100" s="152">
        <f t="shared" si="101"/>
        <v>4.5</v>
      </c>
      <c r="AM100" s="153">
        <f t="shared" si="101"/>
        <v>4.5</v>
      </c>
      <c r="AN100" s="254"/>
      <c r="AO100" s="257"/>
    </row>
    <row r="101" spans="1:41" s="91" customFormat="1">
      <c r="A101" s="210" t="s">
        <v>112</v>
      </c>
      <c r="B101" s="263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187">
        <f t="shared" ref="M101:U101" si="102">M100+AE100</f>
        <v>4.5</v>
      </c>
      <c r="N101" s="188">
        <f t="shared" si="102"/>
        <v>4.5</v>
      </c>
      <c r="O101" s="188">
        <f t="shared" si="102"/>
        <v>4.5</v>
      </c>
      <c r="P101" s="188">
        <f t="shared" si="102"/>
        <v>4.5</v>
      </c>
      <c r="Q101" s="188">
        <f t="shared" si="102"/>
        <v>4.5</v>
      </c>
      <c r="R101" s="188">
        <f t="shared" si="102"/>
        <v>4.5</v>
      </c>
      <c r="S101" s="188">
        <f t="shared" si="102"/>
        <v>4.5</v>
      </c>
      <c r="T101" s="188">
        <f t="shared" si="102"/>
        <v>4.5</v>
      </c>
      <c r="U101" s="189">
        <f t="shared" si="102"/>
        <v>4.5</v>
      </c>
      <c r="V101" s="200">
        <f t="shared" ref="V101:AD101" si="103">IF(M101&lt;0,CEILING(M101*2,-1),CEILING(M101*2,1))</f>
        <v>9</v>
      </c>
      <c r="W101" s="200">
        <f t="shared" si="103"/>
        <v>9</v>
      </c>
      <c r="X101" s="200">
        <f t="shared" si="103"/>
        <v>9</v>
      </c>
      <c r="Y101" s="200">
        <f t="shared" si="103"/>
        <v>9</v>
      </c>
      <c r="Z101" s="200">
        <f t="shared" si="103"/>
        <v>9</v>
      </c>
      <c r="AA101" s="200">
        <f t="shared" si="103"/>
        <v>9</v>
      </c>
      <c r="AB101" s="200">
        <f t="shared" si="103"/>
        <v>9</v>
      </c>
      <c r="AC101" s="200">
        <f t="shared" si="103"/>
        <v>9</v>
      </c>
      <c r="AD101" s="200">
        <f t="shared" si="103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3"/>
      <c r="AO101" s="258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82</v>
      </c>
      <c r="W102" s="202"/>
      <c r="X102" s="202"/>
      <c r="Y102" s="202"/>
      <c r="Z102" s="202"/>
      <c r="AA102" s="202"/>
      <c r="AB102" s="202"/>
      <c r="AC102" s="202"/>
      <c r="AD102" s="202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D2:L2"/>
    <mergeCell ref="M2:U2"/>
    <mergeCell ref="E3:L3"/>
    <mergeCell ref="N3:U3"/>
    <mergeCell ref="D15:L15"/>
    <mergeCell ref="M15:U15"/>
    <mergeCell ref="E16:L16"/>
    <mergeCell ref="N16:U16"/>
    <mergeCell ref="D26:L26"/>
    <mergeCell ref="M26:U26"/>
    <mergeCell ref="V26:AD26"/>
    <mergeCell ref="E27:L27"/>
    <mergeCell ref="N27:U27"/>
    <mergeCell ref="W27:AD27"/>
    <mergeCell ref="D35:L35"/>
    <mergeCell ref="M35:U35"/>
    <mergeCell ref="V35:AD35"/>
    <mergeCell ref="AE35:AM35"/>
    <mergeCell ref="E36:L36"/>
    <mergeCell ref="N36:U36"/>
    <mergeCell ref="W36:AD36"/>
    <mergeCell ref="AF36:AM36"/>
    <mergeCell ref="D64:L64"/>
    <mergeCell ref="M64:U64"/>
    <mergeCell ref="E65:L65"/>
    <mergeCell ref="N65:U65"/>
    <mergeCell ref="D81:L81"/>
    <mergeCell ref="M81:U81"/>
    <mergeCell ref="V81:AD81"/>
    <mergeCell ref="AE81:AM81"/>
    <mergeCell ref="E82:L82"/>
    <mergeCell ref="N82:U82"/>
    <mergeCell ref="W82:AD82"/>
    <mergeCell ref="AF82:AM82"/>
  </mergeCells>
  <phoneticPr fontId="21" type="noConversion"/>
  <conditionalFormatting sqref="AO103">
    <cfRule type="cellIs" dxfId="37" priority="41" stopIfTrue="1" operator="equal">
      <formula>"Yes"</formula>
    </cfRule>
    <cfRule type="cellIs" dxfId="36" priority="42" stopIfTrue="1" operator="notEqual">
      <formula>"Yes"</formula>
    </cfRule>
  </conditionalFormatting>
  <conditionalFormatting sqref="D93">
    <cfRule type="cellIs" dxfId="35" priority="36" stopIfTrue="1" operator="greaterThan">
      <formula>$AN$93</formula>
    </cfRule>
  </conditionalFormatting>
  <conditionalFormatting sqref="D91">
    <cfRule type="cellIs" dxfId="34" priority="35" stopIfTrue="1" operator="lessThan">
      <formula>$AN$91</formula>
    </cfRule>
  </conditionalFormatting>
  <conditionalFormatting sqref="E93">
    <cfRule type="cellIs" dxfId="33" priority="34" stopIfTrue="1" operator="greaterThan">
      <formula>$AN$93</formula>
    </cfRule>
  </conditionalFormatting>
  <conditionalFormatting sqref="E91">
    <cfRule type="cellIs" dxfId="32" priority="33" stopIfTrue="1" operator="lessThan">
      <formula>$AN$91</formula>
    </cfRule>
  </conditionalFormatting>
  <conditionalFormatting sqref="F93">
    <cfRule type="cellIs" dxfId="31" priority="32" stopIfTrue="1" operator="greaterThan">
      <formula>$AN$93</formula>
    </cfRule>
  </conditionalFormatting>
  <conditionalFormatting sqref="F91">
    <cfRule type="cellIs" dxfId="30" priority="31" stopIfTrue="1" operator="lessThan">
      <formula>$AN$91</formula>
    </cfRule>
  </conditionalFormatting>
  <conditionalFormatting sqref="G93">
    <cfRule type="cellIs" dxfId="29" priority="30" stopIfTrue="1" operator="greaterThan">
      <formula>$AN$93</formula>
    </cfRule>
  </conditionalFormatting>
  <conditionalFormatting sqref="G91">
    <cfRule type="cellIs" dxfId="28" priority="29" stopIfTrue="1" operator="lessThan">
      <formula>$AN$91</formula>
    </cfRule>
  </conditionalFormatting>
  <conditionalFormatting sqref="H93">
    <cfRule type="cellIs" dxfId="27" priority="28" stopIfTrue="1" operator="greaterThan">
      <formula>$AN$93</formula>
    </cfRule>
  </conditionalFormatting>
  <conditionalFormatting sqref="H91">
    <cfRule type="cellIs" dxfId="26" priority="27" stopIfTrue="1" operator="lessThan">
      <formula>$AN$91</formula>
    </cfRule>
  </conditionalFormatting>
  <conditionalFormatting sqref="I93">
    <cfRule type="cellIs" dxfId="25" priority="26" stopIfTrue="1" operator="greaterThan">
      <formula>$AN$93</formula>
    </cfRule>
  </conditionalFormatting>
  <conditionalFormatting sqref="I91">
    <cfRule type="cellIs" dxfId="24" priority="25" stopIfTrue="1" operator="lessThan">
      <formula>$AN$91</formula>
    </cfRule>
  </conditionalFormatting>
  <conditionalFormatting sqref="J93">
    <cfRule type="cellIs" dxfId="23" priority="24" stopIfTrue="1" operator="greaterThan">
      <formula>$AN$93</formula>
    </cfRule>
  </conditionalFormatting>
  <conditionalFormatting sqref="J91">
    <cfRule type="cellIs" dxfId="22" priority="23" stopIfTrue="1" operator="lessThan">
      <formula>$AN$91</formula>
    </cfRule>
  </conditionalFormatting>
  <conditionalFormatting sqref="K93">
    <cfRule type="cellIs" dxfId="21" priority="22" stopIfTrue="1" operator="greaterThan">
      <formula>$AN$93</formula>
    </cfRule>
  </conditionalFormatting>
  <conditionalFormatting sqref="K91">
    <cfRule type="cellIs" dxfId="20" priority="21" stopIfTrue="1" operator="lessThan">
      <formula>$AN$91</formula>
    </cfRule>
  </conditionalFormatting>
  <conditionalFormatting sqref="L93">
    <cfRule type="cellIs" dxfId="19" priority="20" stopIfTrue="1" operator="greaterThan">
      <formula>$AN$93</formula>
    </cfRule>
  </conditionalFormatting>
  <conditionalFormatting sqref="L91">
    <cfRule type="cellIs" dxfId="18" priority="19" stopIfTrue="1" operator="lessThan">
      <formula>$AN$91</formula>
    </cfRule>
  </conditionalFormatting>
  <conditionalFormatting sqref="M83">
    <cfRule type="cellIs" dxfId="17" priority="18" stopIfTrue="1" operator="lessThan">
      <formula>$AN$83</formula>
    </cfRule>
  </conditionalFormatting>
  <conditionalFormatting sqref="M95">
    <cfRule type="cellIs" dxfId="16" priority="17" stopIfTrue="1" operator="lessThan">
      <formula>$AN$91</formula>
    </cfRule>
  </conditionalFormatting>
  <conditionalFormatting sqref="N83">
    <cfRule type="cellIs" dxfId="15" priority="16" stopIfTrue="1" operator="lessThan">
      <formula>$AN$83</formula>
    </cfRule>
  </conditionalFormatting>
  <conditionalFormatting sqref="N95">
    <cfRule type="cellIs" dxfId="14" priority="15" stopIfTrue="1" operator="lessThan">
      <formula>$AN$91</formula>
    </cfRule>
  </conditionalFormatting>
  <conditionalFormatting sqref="O83">
    <cfRule type="cellIs" dxfId="13" priority="14" stopIfTrue="1" operator="lessThan">
      <formula>$AN$83</formula>
    </cfRule>
  </conditionalFormatting>
  <conditionalFormatting sqref="O95">
    <cfRule type="cellIs" dxfId="12" priority="13" stopIfTrue="1" operator="lessThan">
      <formula>$AN$91</formula>
    </cfRule>
  </conditionalFormatting>
  <conditionalFormatting sqref="P83">
    <cfRule type="cellIs" dxfId="11" priority="12" stopIfTrue="1" operator="lessThan">
      <formula>$AN$83</formula>
    </cfRule>
  </conditionalFormatting>
  <conditionalFormatting sqref="P95">
    <cfRule type="cellIs" dxfId="10" priority="11" stopIfTrue="1" operator="lessThan">
      <formula>$AN$91</formula>
    </cfRule>
  </conditionalFormatting>
  <conditionalFormatting sqref="Q83">
    <cfRule type="cellIs" dxfId="9" priority="10" stopIfTrue="1" operator="lessThan">
      <formula>$AN$83</formula>
    </cfRule>
  </conditionalFormatting>
  <conditionalFormatting sqref="Q95">
    <cfRule type="cellIs" dxfId="8" priority="9" stopIfTrue="1" operator="lessThan">
      <formula>$AN$91</formula>
    </cfRule>
  </conditionalFormatting>
  <conditionalFormatting sqref="R83">
    <cfRule type="cellIs" dxfId="7" priority="8" stopIfTrue="1" operator="lessThan">
      <formula>$AN$83</formula>
    </cfRule>
  </conditionalFormatting>
  <conditionalFormatting sqref="R95">
    <cfRule type="cellIs" dxfId="6" priority="7" stopIfTrue="1" operator="lessThan">
      <formula>$AN$91</formula>
    </cfRule>
  </conditionalFormatting>
  <conditionalFormatting sqref="S83">
    <cfRule type="cellIs" dxfId="5" priority="6" stopIfTrue="1" operator="lessThan">
      <formula>$AN$83</formula>
    </cfRule>
  </conditionalFormatting>
  <conditionalFormatting sqref="S95">
    <cfRule type="cellIs" dxfId="4" priority="5" stopIfTrue="1" operator="lessThan">
      <formula>$AN$91</formula>
    </cfRule>
  </conditionalFormatting>
  <conditionalFormatting sqref="T83">
    <cfRule type="cellIs" dxfId="3" priority="4" stopIfTrue="1" operator="lessThan">
      <formula>$AN$83</formula>
    </cfRule>
  </conditionalFormatting>
  <conditionalFormatting sqref="T95">
    <cfRule type="cellIs" dxfId="2" priority="3" stopIfTrue="1" operator="lessThan">
      <formula>$AN$91</formula>
    </cfRule>
  </conditionalFormatting>
  <conditionalFormatting sqref="U83">
    <cfRule type="cellIs" dxfId="1" priority="2" stopIfTrue="1" operator="lessThan">
      <formula>$AN$83</formula>
    </cfRule>
  </conditionalFormatting>
  <conditionalFormatting sqref="U95">
    <cfRule type="cellIs" dxfId="0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4.7.7.1.2-1</vt:lpstr>
      <vt:lpstr>4.7.7.1.2-3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2022-07-07T03:44:33Z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